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8" yWindow="-108" windowWidth="23256" windowHeight="12576" activeTab="1"/>
  </bookViews>
  <sheets>
    <sheet name="расходы" sheetId="5" r:id="rId1"/>
    <sheet name="доходы" sheetId="7" r:id="rId2"/>
  </sheets>
  <definedNames>
    <definedName name="_xlnm.Print_Titles" localSheetId="1">доходы!$4:$5</definedName>
    <definedName name="_xlnm.Print_Titles" localSheetId="0">расходы!$5:$6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1" i="5" l="1"/>
  <c r="J32" i="5" l="1"/>
  <c r="K28" i="5"/>
  <c r="J28" i="5"/>
  <c r="I28" i="5"/>
  <c r="N35" i="5" l="1"/>
  <c r="D36" i="5"/>
  <c r="F28" i="5"/>
  <c r="F26" i="5"/>
  <c r="L28" i="5"/>
  <c r="N28" i="5"/>
  <c r="M28" i="5"/>
  <c r="L27" i="5"/>
  <c r="L26" i="5"/>
  <c r="G27" i="5"/>
  <c r="H27" i="5"/>
  <c r="M27" i="5"/>
  <c r="N27" i="5"/>
  <c r="E27" i="5"/>
  <c r="D27" i="5"/>
  <c r="F27" i="5" l="1"/>
  <c r="B20" i="7"/>
  <c r="B11" i="7"/>
  <c r="F10" i="5" l="1"/>
  <c r="L5" i="7" l="1"/>
  <c r="K5" i="7"/>
  <c r="J5" i="7"/>
  <c r="I5" i="7"/>
  <c r="H5" i="7"/>
  <c r="G5" i="7"/>
  <c r="K6" i="5"/>
  <c r="J6" i="5"/>
  <c r="I6" i="5"/>
  <c r="L22" i="7" l="1"/>
  <c r="F17" i="5"/>
  <c r="D7" i="5"/>
  <c r="F17" i="7"/>
  <c r="E17" i="7" l="1"/>
  <c r="E16" i="7" s="1"/>
  <c r="G23" i="5" l="1"/>
  <c r="H14" i="5"/>
  <c r="L32" i="5" l="1"/>
  <c r="M32" i="5"/>
  <c r="N32" i="5"/>
  <c r="L34" i="5"/>
  <c r="M34" i="5"/>
  <c r="N34" i="5"/>
  <c r="L15" i="5"/>
  <c r="M15" i="5"/>
  <c r="N15" i="5"/>
  <c r="L17" i="5"/>
  <c r="M17" i="5"/>
  <c r="N17" i="5"/>
  <c r="L18" i="5"/>
  <c r="M18" i="5"/>
  <c r="N18" i="5"/>
  <c r="L19" i="5"/>
  <c r="M19" i="5"/>
  <c r="N19" i="5"/>
  <c r="L21" i="5"/>
  <c r="M21" i="5"/>
  <c r="N21" i="5"/>
  <c r="L22" i="5"/>
  <c r="M22" i="5"/>
  <c r="N22" i="5"/>
  <c r="L24" i="5"/>
  <c r="M24" i="5"/>
  <c r="N24" i="5"/>
  <c r="L25" i="5"/>
  <c r="M25" i="5"/>
  <c r="N25" i="5"/>
  <c r="M26" i="5"/>
  <c r="N26" i="5"/>
  <c r="N12" i="5"/>
  <c r="L12" i="5"/>
  <c r="N13" i="5"/>
  <c r="H16" i="5"/>
  <c r="G16" i="5"/>
  <c r="E16" i="5"/>
  <c r="D16" i="5"/>
  <c r="K19" i="7"/>
  <c r="J19" i="7"/>
  <c r="L19" i="7"/>
  <c r="J21" i="7"/>
  <c r="D19" i="7"/>
  <c r="D23" i="7"/>
  <c r="J23" i="7"/>
  <c r="D7" i="7"/>
  <c r="D8" i="7"/>
  <c r="D10" i="7"/>
  <c r="D11" i="7"/>
  <c r="D12" i="7"/>
  <c r="D13" i="7"/>
  <c r="D14" i="7"/>
  <c r="D15" i="7"/>
  <c r="D18" i="7"/>
  <c r="D20" i="7"/>
  <c r="D21" i="7"/>
  <c r="D22" i="7"/>
  <c r="F8" i="5"/>
  <c r="F9" i="5"/>
  <c r="F12" i="5"/>
  <c r="F13" i="5"/>
  <c r="F15" i="5"/>
  <c r="F18" i="5"/>
  <c r="F19" i="5"/>
  <c r="F21" i="5"/>
  <c r="F22" i="5"/>
  <c r="F24" i="5"/>
  <c r="F25" i="5"/>
  <c r="F30" i="5"/>
  <c r="F32" i="5"/>
  <c r="F34" i="5"/>
  <c r="F35" i="5"/>
  <c r="F28" i="7"/>
  <c r="E28" i="7"/>
  <c r="C28" i="7"/>
  <c r="B28" i="7"/>
  <c r="K22" i="7"/>
  <c r="J22" i="7"/>
  <c r="L21" i="7"/>
  <c r="K21" i="7"/>
  <c r="L20" i="7"/>
  <c r="K20" i="7"/>
  <c r="J20" i="7"/>
  <c r="L18" i="7"/>
  <c r="K18" i="7"/>
  <c r="J18" i="7"/>
  <c r="C17" i="7"/>
  <c r="L15" i="7"/>
  <c r="K15" i="7"/>
  <c r="J15" i="7"/>
  <c r="L14" i="7"/>
  <c r="K14" i="7"/>
  <c r="J14" i="7"/>
  <c r="L13" i="7"/>
  <c r="K13" i="7"/>
  <c r="J13" i="7"/>
  <c r="L12" i="7"/>
  <c r="K12" i="7"/>
  <c r="J12" i="7"/>
  <c r="L11" i="7"/>
  <c r="K11" i="7"/>
  <c r="J11" i="7"/>
  <c r="L10" i="7"/>
  <c r="K10" i="7"/>
  <c r="J10" i="7"/>
  <c r="F9" i="7"/>
  <c r="F6" i="7" s="1"/>
  <c r="K35" i="5" s="1"/>
  <c r="E9" i="7"/>
  <c r="C9" i="7"/>
  <c r="B9" i="7"/>
  <c r="B27" i="7" s="1"/>
  <c r="L8" i="7"/>
  <c r="K8" i="7"/>
  <c r="J8" i="7"/>
  <c r="L7" i="7"/>
  <c r="K7" i="7"/>
  <c r="J7" i="7"/>
  <c r="C6" i="7"/>
  <c r="E27" i="7" l="1"/>
  <c r="E29" i="7" s="1"/>
  <c r="E6" i="7"/>
  <c r="B29" i="7"/>
  <c r="N16" i="5"/>
  <c r="L16" i="5"/>
  <c r="M16" i="5"/>
  <c r="J28" i="7"/>
  <c r="B17" i="7"/>
  <c r="D17" i="7" s="1"/>
  <c r="D28" i="7"/>
  <c r="B6" i="7"/>
  <c r="D6" i="7" s="1"/>
  <c r="D9" i="7"/>
  <c r="L28" i="7"/>
  <c r="K17" i="7"/>
  <c r="J9" i="7"/>
  <c r="L9" i="7"/>
  <c r="L17" i="7"/>
  <c r="C27" i="7"/>
  <c r="D27" i="7" s="1"/>
  <c r="F27" i="7"/>
  <c r="G28" i="7"/>
  <c r="I28" i="7"/>
  <c r="K28" i="7"/>
  <c r="K9" i="7"/>
  <c r="C16" i="7"/>
  <c r="C24" i="7" s="1"/>
  <c r="F16" i="7"/>
  <c r="F24" i="7" s="1"/>
  <c r="F16" i="5"/>
  <c r="E24" i="7" l="1"/>
  <c r="H19" i="7" s="1"/>
  <c r="J35" i="5"/>
  <c r="L6" i="7"/>
  <c r="K6" i="7"/>
  <c r="J17" i="7"/>
  <c r="H27" i="7"/>
  <c r="H28" i="7"/>
  <c r="B16" i="7"/>
  <c r="B24" i="7" s="1"/>
  <c r="G19" i="7"/>
  <c r="J6" i="7"/>
  <c r="G9" i="7"/>
  <c r="G6" i="7"/>
  <c r="L16" i="7"/>
  <c r="I27" i="7"/>
  <c r="F29" i="7"/>
  <c r="L27" i="7"/>
  <c r="G22" i="7"/>
  <c r="G21" i="7"/>
  <c r="G20" i="7"/>
  <c r="G18" i="7"/>
  <c r="G15" i="7"/>
  <c r="G14" i="7"/>
  <c r="G13" i="7"/>
  <c r="G12" i="7"/>
  <c r="G11" i="7"/>
  <c r="G10" i="7"/>
  <c r="G8" i="7"/>
  <c r="G7" i="7"/>
  <c r="G16" i="7"/>
  <c r="G27" i="7"/>
  <c r="C29" i="7"/>
  <c r="D29" i="7" s="1"/>
  <c r="J27" i="7"/>
  <c r="K16" i="7"/>
  <c r="I19" i="7"/>
  <c r="G17" i="7"/>
  <c r="K27" i="7"/>
  <c r="E7" i="5"/>
  <c r="L8" i="5"/>
  <c r="L9" i="5"/>
  <c r="L10" i="5"/>
  <c r="L13" i="5"/>
  <c r="L30" i="5"/>
  <c r="J16" i="7" l="1"/>
  <c r="D16" i="7"/>
  <c r="G24" i="7"/>
  <c r="H9" i="7"/>
  <c r="H13" i="7"/>
  <c r="H18" i="7"/>
  <c r="K24" i="7"/>
  <c r="H7" i="7"/>
  <c r="H11" i="7"/>
  <c r="H15" i="7"/>
  <c r="H21" i="7"/>
  <c r="J24" i="7"/>
  <c r="D24" i="7"/>
  <c r="H16" i="7"/>
  <c r="H6" i="7"/>
  <c r="H8" i="7"/>
  <c r="H10" i="7"/>
  <c r="H12" i="7"/>
  <c r="H14" i="7"/>
  <c r="H17" i="7"/>
  <c r="H20" i="7"/>
  <c r="H22" i="7"/>
  <c r="L24" i="7"/>
  <c r="I22" i="7"/>
  <c r="I21" i="7"/>
  <c r="I20" i="7"/>
  <c r="I18" i="7"/>
  <c r="I15" i="7"/>
  <c r="I14" i="7"/>
  <c r="I13" i="7"/>
  <c r="I12" i="7"/>
  <c r="I11" i="7"/>
  <c r="I10" i="7"/>
  <c r="I8" i="7"/>
  <c r="I7" i="7"/>
  <c r="I9" i="7"/>
  <c r="I6" i="7"/>
  <c r="I17" i="7"/>
  <c r="I16" i="7"/>
  <c r="G29" i="5"/>
  <c r="G36" i="5" s="1"/>
  <c r="K27" i="5" s="1"/>
  <c r="H24" i="7" l="1"/>
  <c r="I24" i="7"/>
  <c r="E33" i="5"/>
  <c r="D14" i="5" l="1"/>
  <c r="D33" i="5"/>
  <c r="L33" i="5" s="1"/>
  <c r="D31" i="5"/>
  <c r="D29" i="5"/>
  <c r="D23" i="5"/>
  <c r="D20" i="5"/>
  <c r="F33" i="5" l="1"/>
  <c r="F7" i="5"/>
  <c r="N30" i="5"/>
  <c r="M30" i="5"/>
  <c r="M13" i="5"/>
  <c r="M12" i="5"/>
  <c r="N10" i="5"/>
  <c r="M10" i="5"/>
  <c r="N9" i="5"/>
  <c r="M9" i="5"/>
  <c r="N8" i="5"/>
  <c r="M8" i="5"/>
  <c r="H7" i="5" l="1"/>
  <c r="L7" i="5"/>
  <c r="G7" i="5"/>
  <c r="N7" i="5" l="1"/>
  <c r="M7" i="5"/>
  <c r="G14" i="5" l="1"/>
  <c r="E14" i="5"/>
  <c r="L14" i="5" s="1"/>
  <c r="H20" i="5"/>
  <c r="H33" i="5"/>
  <c r="G33" i="5"/>
  <c r="M33" i="5" s="1"/>
  <c r="H31" i="5"/>
  <c r="G31" i="5"/>
  <c r="E31" i="5"/>
  <c r="L31" i="5" s="1"/>
  <c r="H29" i="5"/>
  <c r="H36" i="5" s="1"/>
  <c r="K30" i="5" s="1"/>
  <c r="E29" i="5"/>
  <c r="E36" i="5" s="1"/>
  <c r="H23" i="5"/>
  <c r="E23" i="5"/>
  <c r="L23" i="5" s="1"/>
  <c r="G20" i="5"/>
  <c r="E20" i="5"/>
  <c r="I27" i="5" l="1"/>
  <c r="I26" i="5"/>
  <c r="J17" i="5"/>
  <c r="N33" i="5"/>
  <c r="M20" i="5"/>
  <c r="M23" i="5"/>
  <c r="N14" i="5"/>
  <c r="F20" i="5"/>
  <c r="L20" i="5"/>
  <c r="N23" i="5"/>
  <c r="M31" i="5"/>
  <c r="N20" i="5"/>
  <c r="M14" i="5"/>
  <c r="F31" i="5"/>
  <c r="L29" i="5"/>
  <c r="F29" i="5"/>
  <c r="F23" i="5"/>
  <c r="F14" i="5"/>
  <c r="K17" i="5"/>
  <c r="N29" i="5"/>
  <c r="M29" i="5"/>
  <c r="F36" i="5" l="1"/>
  <c r="J27" i="5" s="1"/>
  <c r="I17" i="5"/>
  <c r="I18" i="5"/>
  <c r="K19" i="5"/>
  <c r="K18" i="5"/>
  <c r="J19" i="5"/>
  <c r="J18" i="5"/>
  <c r="K9" i="5"/>
  <c r="K7" i="5"/>
  <c r="N36" i="5"/>
  <c r="J21" i="5"/>
  <c r="J10" i="5"/>
  <c r="J34" i="5"/>
  <c r="J29" i="5"/>
  <c r="J26" i="5"/>
  <c r="J24" i="5"/>
  <c r="J22" i="5"/>
  <c r="J16" i="5"/>
  <c r="J14" i="5"/>
  <c r="J12" i="5"/>
  <c r="J9" i="5"/>
  <c r="J8" i="5"/>
  <c r="J33" i="5"/>
  <c r="J31" i="5"/>
  <c r="J30" i="5"/>
  <c r="J25" i="5"/>
  <c r="J23" i="5"/>
  <c r="J20" i="5"/>
  <c r="J15" i="5"/>
  <c r="J13" i="5"/>
  <c r="J7" i="5"/>
  <c r="K34" i="5"/>
  <c r="K32" i="5"/>
  <c r="K26" i="5"/>
  <c r="K25" i="5"/>
  <c r="K24" i="5"/>
  <c r="K22" i="5"/>
  <c r="K21" i="5"/>
  <c r="K15" i="5"/>
  <c r="K13" i="5"/>
  <c r="K12" i="5"/>
  <c r="K10" i="5"/>
  <c r="K8" i="5"/>
  <c r="K16" i="5"/>
  <c r="K14" i="5"/>
  <c r="K20" i="5"/>
  <c r="K33" i="5"/>
  <c r="K29" i="5"/>
  <c r="K31" i="5"/>
  <c r="K23" i="5"/>
  <c r="J36" i="5" l="1"/>
  <c r="K36" i="5"/>
  <c r="L36" i="5"/>
  <c r="I19" i="5"/>
  <c r="I35" i="5"/>
  <c r="I34" i="5"/>
  <c r="I33" i="5"/>
  <c r="I32" i="5"/>
  <c r="I31" i="5"/>
  <c r="I30" i="5"/>
  <c r="I29" i="5"/>
  <c r="I25" i="5"/>
  <c r="I24" i="5"/>
  <c r="I23" i="5"/>
  <c r="I22" i="5"/>
  <c r="I21" i="5"/>
  <c r="I20" i="5"/>
  <c r="I16" i="5"/>
  <c r="I15" i="5"/>
  <c r="I14" i="5"/>
  <c r="I13" i="5"/>
  <c r="I12" i="5"/>
  <c r="I10" i="5"/>
  <c r="I8" i="5"/>
  <c r="I9" i="5"/>
  <c r="M36" i="5"/>
  <c r="I7" i="5"/>
  <c r="I36" i="5" l="1"/>
</calcChain>
</file>

<file path=xl/sharedStrings.xml><?xml version="1.0" encoding="utf-8"?>
<sst xmlns="http://schemas.openxmlformats.org/spreadsheetml/2006/main" count="83" uniqueCount="79">
  <si>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</si>
  <si>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</si>
  <si>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</si>
  <si>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</si>
  <si>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</si>
  <si>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</si>
  <si>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</si>
  <si>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</si>
  <si>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</si>
  <si>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</si>
  <si>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</si>
  <si>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Социальная политика</t>
  </si>
  <si>
    <t>Пенсионное обеспечение</t>
  </si>
  <si>
    <t>Проект, тыс. руб.</t>
  </si>
  <si>
    <t>РЗ</t>
  </si>
  <si>
    <t>ПР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</si>
  <si>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</si>
  <si>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Национальная оборона</t>
  </si>
  <si>
    <t>Национальная безопасность и правоохранительная деятельность</t>
  </si>
  <si>
    <t>Дорожное хозяйство(дорожные фонды)</t>
  </si>
  <si>
    <t>Культура и кинематография</t>
  </si>
  <si>
    <t xml:space="preserve">Культура </t>
  </si>
  <si>
    <t>ФИЗИЧЕСКАЯ КУЛЬТУРА И СПОРТ</t>
  </si>
  <si>
    <t xml:space="preserve">Физическая культура </t>
  </si>
  <si>
    <t>Условно утвержденные расходы</t>
  </si>
  <si>
    <t>ВСЕГО РАСХОДОВ</t>
  </si>
  <si>
    <t>Наименование разделов, подразделов</t>
  </si>
  <si>
    <t>тыс.руб.</t>
  </si>
  <si>
    <t>другие вопросы в области национальной безопасности и правоохранительной деятельности</t>
  </si>
  <si>
    <t>Динамика изменений, %</t>
  </si>
  <si>
    <t>Приложение №2</t>
  </si>
  <si>
    <t>Удельный вес, %</t>
  </si>
  <si>
    <t>Функционирование местных администраций</t>
  </si>
  <si>
    <t>Приложение №1</t>
  </si>
  <si>
    <t>Наименование показателя</t>
  </si>
  <si>
    <t>динамика изменений, %</t>
  </si>
  <si>
    <t>собственные Д О Х О Д Ы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</si>
  <si>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</si>
  <si>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</si>
  <si>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</si>
  <si>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</si>
  <si>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</si>
  <si>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</si>
  <si>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</si>
  <si>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 бюджетам субъектов Российской Федерации и муниципальных образований</t>
  </si>
  <si>
    <t>Субвенции бюджетам субъектов РФ и муниципальных образований</t>
  </si>
  <si>
    <t>Иные межбюджетные трансферты</t>
  </si>
  <si>
    <t>Итого доходов</t>
  </si>
  <si>
    <t>в том числе:</t>
  </si>
  <si>
    <t>налоговые доходы</t>
  </si>
  <si>
    <t>неналоговые доходы</t>
  </si>
  <si>
    <t>итого собственные доходы</t>
  </si>
  <si>
    <t>удельный вес, %</t>
  </si>
  <si>
    <t>Проект</t>
  </si>
  <si>
    <t>Возврат прочих остатков субсидий, субвенций и иных МБТ, имеющих целевое назначение, прошлых лет из бюджетов поселений</t>
  </si>
  <si>
    <r>
      <rPr>
        <b/>
        <sz val="8"/>
        <rFont val="Times New Roman"/>
        <family val="1"/>
        <charset val="204"/>
      </rPr>
      <t>НАЛОГИ НА ТОВАРЫ (РАБОТЫ, УСЛУГИ), РЕАЛИЗУЕМЫЕ НА ТЕРРИТОРИИ РФ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(акцизы по подакцизным товарам (продукции), производимые на территории РФ)</t>
    </r>
  </si>
  <si>
    <t>Обеспечение проведения выборов и референдумов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</si>
  <si>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</si>
  <si>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2024г.</t>
  </si>
  <si>
    <t>2024г./ 2023г.</t>
  </si>
  <si>
    <t>2025г.</t>
  </si>
  <si>
    <t>2025г./ 2024г.</t>
  </si>
  <si>
    <t>Инициативные платеж, зачисляемые в бюджеты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</si>
  <si>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</si>
  <si>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субсидии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</si>
  <si>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</t>
  </si>
  <si>
    <t>Гражданская оборона</t>
  </si>
  <si>
    <t>к заключению по результатам экспертно-аналитического мероприятия
«Экспертиза проекта решения «О бюджете Ярковского сельсовета Доволенского района Новосибирской области на 2024 год и плановый период 2025 и 2026 годов»</t>
  </si>
  <si>
    <t>Прогноз расходов бюджета Ярковского сельсовета Доволенского района Новосибирской области в 2023-2026гг.</t>
  </si>
  <si>
    <t>ожидаемое исполнение в 2023г.</t>
  </si>
  <si>
    <t>отклонение проекта 2024г. от ожидаемого исполнения 2023г.</t>
  </si>
  <si>
    <t>2026г.</t>
  </si>
  <si>
    <t>2026г./ 2025г.</t>
  </si>
  <si>
    <t xml:space="preserve">к заключению по результатам экспертно-аналитического мероприятия «Экспертиза проекта решения «О бюджете Ярковского сельсовета Доволенского района Новосибирской области на 2024 год и плановый период 2025 и 2026 годов»
</t>
  </si>
  <si>
    <t>Прогноз доходов бюджета Ярковского сельсовета Доволенского района Новосибирской области в 2023-2026гг.</t>
  </si>
  <si>
    <t>ожидаемое исполнение в 2023г., тыс.руб.</t>
  </si>
  <si>
    <t>НАЛОГ НА ДОХОДЫ ФЛ</t>
  </si>
  <si>
    <t xml:space="preserve">Образование </t>
  </si>
  <si>
    <t>Другие вопросы в области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</si>
</sst>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.00\.000\.0"/>
    <numFmt numFmtId="165" formatCode="00"/>
    <numFmt numFmtId="166" formatCode="#,##0.0"/>
    <numFmt numFmtId="167" formatCode="0.0"/>
  </numFmts>
  <fonts count="15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0"/>
      <name val="Arial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3" fillId="0" borderId="0" xfId="0" applyFont="1"/>
    <xf numFmtId="164" fontId="4" fillId="2" borderId="2" xfId="1" applyNumberFormat="1" applyFont="1" applyFill="1" applyBorder="1" applyAlignment="1" applyProtection="1">
      <alignment horizontal="left" wrapText="1"/>
      <protection hidden="1"/>
    </xf>
    <xf numFmtId="165" fontId="4" fillId="2" borderId="2" xfId="1" applyNumberFormat="1" applyFont="1" applyFill="1" applyBorder="1" applyAlignment="1" applyProtection="1">
      <protection hidden="1"/>
    </xf>
    <xf numFmtId="166" fontId="4" fillId="2" borderId="2" xfId="1" applyNumberFormat="1" applyFont="1" applyFill="1" applyBorder="1" applyAlignment="1" applyProtection="1">
      <protection hidden="1"/>
    </xf>
    <xf numFmtId="166" fontId="1" fillId="0" borderId="2" xfId="0" applyNumberFormat="1" applyFont="1" applyBorder="1"/>
    <xf numFmtId="165" fontId="5" fillId="2" borderId="2" xfId="1" applyNumberFormat="1" applyFont="1" applyFill="1" applyBorder="1" applyAlignment="1" applyProtection="1">
      <protection hidden="1"/>
    </xf>
    <xf numFmtId="166" fontId="3" fillId="0" borderId="2" xfId="0" applyNumberFormat="1" applyFont="1" applyBorder="1"/>
    <xf numFmtId="166" fontId="5" fillId="2" borderId="2" xfId="1" applyNumberFormat="1" applyFont="1" applyFill="1" applyBorder="1" applyAlignment="1" applyProtection="1">
      <protection hidden="1"/>
    </xf>
    <xf numFmtId="164" fontId="5" fillId="2" borderId="2" xfId="1" applyNumberFormat="1" applyFont="1" applyFill="1" applyBorder="1" applyAlignment="1" applyProtection="1">
      <alignment horizontal="left" wrapText="1"/>
      <protection hidden="1"/>
    </xf>
    <xf numFmtId="165" fontId="4" fillId="2" borderId="7" xfId="1" applyNumberFormat="1" applyFont="1" applyFill="1" applyBorder="1" applyAlignment="1" applyProtection="1">
      <protection hidden="1"/>
    </xf>
    <xf numFmtId="165" fontId="5" fillId="2" borderId="7" xfId="1" applyNumberFormat="1" applyFont="1" applyFill="1" applyBorder="1" applyAlignment="1" applyProtection="1">
      <protection hidden="1"/>
    </xf>
    <xf numFmtId="164" fontId="4" fillId="2" borderId="2" xfId="1" applyNumberFormat="1" applyFont="1" applyFill="1" applyBorder="1" applyAlignment="1" applyProtection="1">
      <alignment horizontal="left"/>
      <protection hidden="1"/>
    </xf>
    <xf numFmtId="164" fontId="4" fillId="2" borderId="2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5" fillId="2" borderId="7" xfId="1" applyNumberFormat="1" applyFont="1" applyFill="1" applyBorder="1" applyAlignment="1" applyProtection="1">
      <alignment horizontal="left" vertical="top" wrapText="1"/>
      <protection hidden="1"/>
    </xf>
    <xf numFmtId="164" fontId="5" fillId="2" borderId="2" xfId="1" applyNumberFormat="1" applyFont="1" applyFill="1" applyBorder="1" applyAlignment="1" applyProtection="1">
      <alignment horizontal="left" vertical="top" wrapText="1"/>
      <protection hidden="1"/>
    </xf>
    <xf numFmtId="164" fontId="4" fillId="2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3" borderId="2" xfId="0" applyFont="1" applyFill="1" applyBorder="1" applyAlignment="1">
      <alignment horizontal="left" vertical="top" wrapText="1"/>
    </xf>
    <xf numFmtId="166" fontId="5" fillId="0" borderId="2" xfId="0" applyNumberFormat="1" applyFont="1" applyBorder="1" applyAlignment="1">
      <alignment vertical="center"/>
    </xf>
    <xf numFmtId="0" fontId="4" fillId="3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49" fontId="7" fillId="3" borderId="2" xfId="0" applyNumberFormat="1" applyFont="1" applyFill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167" fontId="5" fillId="0" borderId="0" xfId="0" applyNumberFormat="1" applyFont="1" applyBorder="1"/>
    <xf numFmtId="0" fontId="4" fillId="0" borderId="2" xfId="0" applyFont="1" applyBorder="1"/>
    <xf numFmtId="0" fontId="5" fillId="0" borderId="2" xfId="0" applyFont="1" applyBorder="1"/>
    <xf numFmtId="0" fontId="8" fillId="0" borderId="0" xfId="0" applyFont="1"/>
    <xf numFmtId="0" fontId="9" fillId="3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vertical="center"/>
    </xf>
    <xf numFmtId="166" fontId="5" fillId="0" borderId="2" xfId="0" applyNumberFormat="1" applyFont="1" applyBorder="1" applyAlignment="1"/>
    <xf numFmtId="167" fontId="5" fillId="0" borderId="2" xfId="0" applyNumberFormat="1" applyFont="1" applyBorder="1" applyAlignment="1"/>
    <xf numFmtId="166" fontId="5" fillId="3" borderId="2" xfId="0" applyNumberFormat="1" applyFont="1" applyFill="1" applyBorder="1" applyAlignment="1">
      <alignment wrapText="1"/>
    </xf>
    <xf numFmtId="166" fontId="5" fillId="0" borderId="2" xfId="0" applyNumberFormat="1" applyFont="1" applyBorder="1" applyAlignment="1">
      <alignment horizontal="right"/>
    </xf>
    <xf numFmtId="167" fontId="4" fillId="0" borderId="2" xfId="0" applyNumberFormat="1" applyFont="1" applyBorder="1"/>
    <xf numFmtId="166" fontId="4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166" fontId="4" fillId="0" borderId="2" xfId="0" applyNumberFormat="1" applyFont="1" applyBorder="1" applyAlignment="1"/>
    <xf numFmtId="167" fontId="4" fillId="0" borderId="2" xfId="0" applyNumberFormat="1" applyFont="1" applyBorder="1" applyAlignment="1"/>
    <xf numFmtId="0" fontId="10" fillId="0" borderId="0" xfId="0" applyFont="1"/>
    <xf numFmtId="49" fontId="11" fillId="3" borderId="2" xfId="0" applyNumberFormat="1" applyFont="1" applyFill="1" applyBorder="1" applyAlignment="1">
      <alignment horizontal="left" vertical="top" wrapText="1"/>
    </xf>
    <xf numFmtId="0" fontId="5" fillId="0" borderId="2" xfId="0" applyFont="1" applyBorder="1" applyAlignment="1">
      <alignment wrapText="1"/>
    </xf>
    <xf numFmtId="49" fontId="12" fillId="3" borderId="2" xfId="0" applyNumberFormat="1" applyFont="1" applyFill="1" applyBorder="1" applyAlignment="1">
      <alignment horizontal="left" vertical="top" wrapText="1"/>
    </xf>
    <xf numFmtId="49" fontId="13" fillId="3" borderId="2" xfId="0" applyNumberFormat="1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vertical="top" wrapText="1"/>
    </xf>
    <xf numFmtId="0" fontId="14" fillId="0" borderId="0" xfId="0" applyFont="1"/>
    <xf numFmtId="166" fontId="4" fillId="3" borderId="2" xfId="0" applyNumberFormat="1" applyFont="1" applyFill="1" applyBorder="1" applyAlignment="1">
      <alignment wrapText="1"/>
    </xf>
    <xf numFmtId="166" fontId="5" fillId="0" borderId="2" xfId="0" applyNumberFormat="1" applyFont="1" applyBorder="1"/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41"/>
  <sheetViews>
    <sheetView topLeftCell="A18" zoomScale="130" zoomScaleNormal="130" workbookViewId="0">
      <selection activeCell="N32" sqref="N32"/>
    </sheetView>
  </sheetViews>
  <sheetFormatPr defaultRowHeight="14.4" x14ac:dyDescent="0.3"/>
  <cols>
    <col min="1" max="1" width="48.5546875" customWidth="1"/>
    <col min="2" max="3" width="2.88671875" customWidth="1"/>
    <col min="4" max="4" width="10.33203125" customWidth="1"/>
    <col min="5" max="6" width="7.33203125" customWidth="1"/>
    <col min="7" max="7" width="7" customWidth="1"/>
    <col min="8" max="8" width="7.6640625" customWidth="1"/>
    <col min="9" max="9" width="5.5546875" customWidth="1"/>
    <col min="10" max="10" width="6.33203125" customWidth="1"/>
    <col min="11" max="11" width="5.33203125" customWidth="1"/>
    <col min="12" max="12" width="6.44140625" customWidth="1"/>
    <col min="13" max="13" width="6.88671875" customWidth="1"/>
    <col min="14" max="14" width="6.44140625" customWidth="1"/>
  </cols>
  <sheetData>
    <row r="1" spans="1:1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58" t="s">
        <v>30</v>
      </c>
      <c r="L1" s="58"/>
      <c r="M1" s="58"/>
      <c r="N1" s="58"/>
    </row>
    <row r="2" spans="1:14" ht="39" customHeight="1" x14ac:dyDescent="0.3">
      <c r="A2" s="1"/>
      <c r="B2" s="1"/>
      <c r="C2" s="1"/>
      <c r="D2" s="1"/>
      <c r="E2" s="69" t="s">
        <v>67</v>
      </c>
      <c r="F2" s="69"/>
      <c r="G2" s="69"/>
      <c r="H2" s="69"/>
      <c r="I2" s="69"/>
      <c r="J2" s="69"/>
      <c r="K2" s="69"/>
      <c r="L2" s="69"/>
      <c r="M2" s="69"/>
      <c r="N2" s="69"/>
    </row>
    <row r="3" spans="1:14" s="1" customFormat="1" ht="16.5" customHeight="1" x14ac:dyDescent="0.25">
      <c r="A3" s="61" t="s">
        <v>68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s="1" customFormat="1" ht="12" customHeight="1" x14ac:dyDescent="0.25">
      <c r="A4" s="16"/>
      <c r="B4" s="16"/>
      <c r="C4" s="16"/>
      <c r="D4" s="15"/>
      <c r="E4" s="15"/>
      <c r="F4" s="15"/>
      <c r="G4" s="15"/>
      <c r="H4" s="15"/>
      <c r="I4" s="15"/>
      <c r="J4" s="15"/>
      <c r="K4" s="15"/>
      <c r="L4" s="67" t="s">
        <v>27</v>
      </c>
      <c r="M4" s="67"/>
      <c r="N4" s="67"/>
    </row>
    <row r="5" spans="1:14" s="1" customFormat="1" ht="15.6" customHeight="1" x14ac:dyDescent="0.25">
      <c r="A5" s="59" t="s">
        <v>26</v>
      </c>
      <c r="B5" s="59" t="s">
        <v>14</v>
      </c>
      <c r="C5" s="59" t="s">
        <v>15</v>
      </c>
      <c r="D5" s="59" t="s">
        <v>69</v>
      </c>
      <c r="E5" s="62" t="s">
        <v>53</v>
      </c>
      <c r="F5" s="63"/>
      <c r="G5" s="63"/>
      <c r="H5" s="64"/>
      <c r="I5" s="65" t="s">
        <v>31</v>
      </c>
      <c r="J5" s="65"/>
      <c r="K5" s="66"/>
      <c r="L5" s="65" t="s">
        <v>29</v>
      </c>
      <c r="M5" s="65"/>
      <c r="N5" s="66"/>
    </row>
    <row r="6" spans="1:14" s="1" customFormat="1" ht="69" customHeight="1" x14ac:dyDescent="0.25">
      <c r="A6" s="60"/>
      <c r="B6" s="60"/>
      <c r="C6" s="60"/>
      <c r="D6" s="68"/>
      <c r="E6" s="37" t="s">
        <v>58</v>
      </c>
      <c r="F6" s="38" t="s">
        <v>70</v>
      </c>
      <c r="G6" s="37" t="s">
        <v>60</v>
      </c>
      <c r="H6" s="37" t="s">
        <v>71</v>
      </c>
      <c r="I6" s="20" t="str">
        <f>E6</f>
        <v>2024г.</v>
      </c>
      <c r="J6" s="20" t="str">
        <f>G6</f>
        <v>2025г.</v>
      </c>
      <c r="K6" s="20" t="str">
        <f>H6</f>
        <v>2026г.</v>
      </c>
      <c r="L6" s="46" t="s">
        <v>59</v>
      </c>
      <c r="M6" s="46" t="s">
        <v>61</v>
      </c>
      <c r="N6" s="46" t="s">
        <v>72</v>
      </c>
    </row>
    <row r="7" spans="1:14" s="1" customFormat="1" ht="12" x14ac:dyDescent="0.25">
      <c r="A7" s="2" t="s">
        <v>0</v>
      </c>
      <c r="B7" s="3">
        <v>1</v>
      </c>
      <c r="C7" s="3">
        <v>0</v>
      </c>
      <c r="D7" s="4">
        <f>SUM(D8:D13)</f>
        <v>4463.7996499999999</v>
      </c>
      <c r="E7" s="4">
        <f>SUM(E8:E13)</f>
        <v>4189.3189999999995</v>
      </c>
      <c r="F7" s="4">
        <f>E7-D7</f>
        <v>-274.48065000000042</v>
      </c>
      <c r="G7" s="4">
        <f>SUM(G8:G13)</f>
        <v>2524.0699999999997</v>
      </c>
      <c r="H7" s="4">
        <f>SUM(H8:H13)</f>
        <v>2583.0699999999997</v>
      </c>
      <c r="I7" s="5">
        <f>E7/E36*100</f>
        <v>35.872340498406885</v>
      </c>
      <c r="J7" s="5">
        <f>G7/G36*100</f>
        <v>54.341727648708996</v>
      </c>
      <c r="K7" s="5">
        <f>H7/H36*100</f>
        <v>58.378289198614155</v>
      </c>
      <c r="L7" s="5">
        <f>E7/D7*100</f>
        <v>93.850963942792546</v>
      </c>
      <c r="M7" s="5">
        <f t="shared" ref="M7:M36" si="0">G7/E7*100</f>
        <v>60.250126571884351</v>
      </c>
      <c r="N7" s="5">
        <f t="shared" ref="N7:N36" si="1">H7/G7*100</f>
        <v>102.33749460197221</v>
      </c>
    </row>
    <row r="8" spans="1:14" s="1" customFormat="1" ht="25.5" customHeight="1" x14ac:dyDescent="0.25">
      <c r="A8" s="17" t="s">
        <v>1</v>
      </c>
      <c r="B8" s="6">
        <v>1</v>
      </c>
      <c r="C8" s="6">
        <v>2</v>
      </c>
      <c r="D8" s="7">
        <v>959.85400000000004</v>
      </c>
      <c r="E8" s="8">
        <v>1088.1089999999999</v>
      </c>
      <c r="F8" s="8">
        <f t="shared" ref="F8:F36" si="2">E8-D8</f>
        <v>128.25499999999988</v>
      </c>
      <c r="G8" s="8">
        <v>1088.1089999999999</v>
      </c>
      <c r="H8" s="8">
        <v>1088.1089999999999</v>
      </c>
      <c r="I8" s="7">
        <f>E8/E36*100</f>
        <v>9.3172700735802216</v>
      </c>
      <c r="J8" s="7">
        <f>G8/G36*100</f>
        <v>23.426340366990257</v>
      </c>
      <c r="K8" s="7">
        <f>H8/H36*100</f>
        <v>24.591645554171915</v>
      </c>
      <c r="L8" s="5">
        <f t="shared" ref="L8:L36" si="3">E8/D8*100</f>
        <v>113.36192795987724</v>
      </c>
      <c r="M8" s="5">
        <f t="shared" si="0"/>
        <v>100</v>
      </c>
      <c r="N8" s="5">
        <f t="shared" si="1"/>
        <v>100</v>
      </c>
    </row>
    <row r="9" spans="1:14" s="1" customFormat="1" ht="12" x14ac:dyDescent="0.25">
      <c r="A9" s="18" t="s">
        <v>32</v>
      </c>
      <c r="B9" s="6">
        <v>1</v>
      </c>
      <c r="C9" s="6">
        <v>4</v>
      </c>
      <c r="D9" s="8">
        <v>3392.9456500000001</v>
      </c>
      <c r="E9" s="8">
        <v>3031.21</v>
      </c>
      <c r="F9" s="8">
        <f t="shared" si="2"/>
        <v>-361.73565000000008</v>
      </c>
      <c r="G9" s="8">
        <v>1405.961</v>
      </c>
      <c r="H9" s="8">
        <v>1464.961</v>
      </c>
      <c r="I9" s="7">
        <f>E9/E36*100</f>
        <v>25.95567376038348</v>
      </c>
      <c r="J9" s="7">
        <f>G9/G36*100</f>
        <v>30.269505103545679</v>
      </c>
      <c r="K9" s="7">
        <f>H9/H36*100</f>
        <v>33.108633108158507</v>
      </c>
      <c r="L9" s="5">
        <f t="shared" si="3"/>
        <v>89.338595800967227</v>
      </c>
      <c r="M9" s="5">
        <f t="shared" si="0"/>
        <v>46.382830618795793</v>
      </c>
      <c r="N9" s="5">
        <f t="shared" si="1"/>
        <v>104.19641796607443</v>
      </c>
    </row>
    <row r="10" spans="1:14" s="1" customFormat="1" ht="24" x14ac:dyDescent="0.25">
      <c r="A10" s="18" t="s">
        <v>16</v>
      </c>
      <c r="B10" s="6">
        <v>1</v>
      </c>
      <c r="C10" s="6">
        <v>6</v>
      </c>
      <c r="D10" s="8">
        <v>30</v>
      </c>
      <c r="E10" s="8">
        <v>30</v>
      </c>
      <c r="F10" s="8">
        <f t="shared" si="2"/>
        <v>0</v>
      </c>
      <c r="G10" s="8">
        <v>30</v>
      </c>
      <c r="H10" s="8">
        <v>30</v>
      </c>
      <c r="I10" s="7">
        <f>E10/E36*100</f>
        <v>0.25688428476136732</v>
      </c>
      <c r="J10" s="7">
        <f>G10/G36*100</f>
        <v>0.64588217817305782</v>
      </c>
      <c r="K10" s="7">
        <f>H10/H36*100</f>
        <v>0.67801053628373398</v>
      </c>
      <c r="L10" s="5">
        <f t="shared" si="3"/>
        <v>100</v>
      </c>
      <c r="M10" s="5">
        <f t="shared" si="0"/>
        <v>100</v>
      </c>
      <c r="N10" s="5">
        <f t="shared" si="1"/>
        <v>100</v>
      </c>
    </row>
    <row r="11" spans="1:14" s="1" customFormat="1" ht="12" hidden="1" x14ac:dyDescent="0.25">
      <c r="A11" s="18" t="s">
        <v>56</v>
      </c>
      <c r="B11" s="6">
        <v>1</v>
      </c>
      <c r="C11" s="6">
        <v>7</v>
      </c>
      <c r="D11" s="8"/>
      <c r="E11" s="8"/>
      <c r="F11" s="8"/>
      <c r="G11" s="8"/>
      <c r="H11" s="8"/>
      <c r="I11" s="7"/>
      <c r="J11" s="7"/>
      <c r="K11" s="7"/>
      <c r="L11" s="5"/>
      <c r="M11" s="5"/>
      <c r="N11" s="5"/>
    </row>
    <row r="12" spans="1:14" s="1" customFormat="1" ht="12" x14ac:dyDescent="0.25">
      <c r="A12" s="9" t="s">
        <v>2</v>
      </c>
      <c r="B12" s="6">
        <v>1</v>
      </c>
      <c r="C12" s="6">
        <v>11</v>
      </c>
      <c r="D12" s="8">
        <v>0</v>
      </c>
      <c r="E12" s="8">
        <v>20</v>
      </c>
      <c r="F12" s="8">
        <f t="shared" si="2"/>
        <v>20</v>
      </c>
      <c r="G12" s="8">
        <v>0</v>
      </c>
      <c r="H12" s="8">
        <v>0</v>
      </c>
      <c r="I12" s="7">
        <f>E12/E36*100</f>
        <v>0.17125618984091157</v>
      </c>
      <c r="J12" s="7">
        <f>G12/G36*100</f>
        <v>0</v>
      </c>
      <c r="K12" s="7">
        <f>H12/H36*100</f>
        <v>0</v>
      </c>
      <c r="L12" s="5" t="e">
        <f>E12/D12*100</f>
        <v>#DIV/0!</v>
      </c>
      <c r="M12" s="5">
        <f t="shared" si="0"/>
        <v>0</v>
      </c>
      <c r="N12" s="5" t="e">
        <f>H12/G12*100</f>
        <v>#DIV/0!</v>
      </c>
    </row>
    <row r="13" spans="1:14" s="1" customFormat="1" ht="12" x14ac:dyDescent="0.25">
      <c r="A13" s="18" t="s">
        <v>3</v>
      </c>
      <c r="B13" s="6">
        <v>1</v>
      </c>
      <c r="C13" s="6">
        <v>13</v>
      </c>
      <c r="D13" s="8">
        <v>81</v>
      </c>
      <c r="E13" s="8">
        <v>20</v>
      </c>
      <c r="F13" s="8">
        <f t="shared" si="2"/>
        <v>-61</v>
      </c>
      <c r="G13" s="8">
        <v>0</v>
      </c>
      <c r="H13" s="8">
        <v>0</v>
      </c>
      <c r="I13" s="7">
        <f>E13/E36*100</f>
        <v>0.17125618984091157</v>
      </c>
      <c r="J13" s="7">
        <f>G13/G36*100</f>
        <v>0</v>
      </c>
      <c r="K13" s="7">
        <f>H13/H36*100</f>
        <v>0</v>
      </c>
      <c r="L13" s="5">
        <f t="shared" si="3"/>
        <v>24.691358024691358</v>
      </c>
      <c r="M13" s="5">
        <f t="shared" si="0"/>
        <v>0</v>
      </c>
      <c r="N13" s="5" t="e">
        <f t="shared" si="1"/>
        <v>#DIV/0!</v>
      </c>
    </row>
    <row r="14" spans="1:14" s="1" customFormat="1" ht="12" x14ac:dyDescent="0.25">
      <c r="A14" s="19" t="s">
        <v>17</v>
      </c>
      <c r="B14" s="3">
        <v>2</v>
      </c>
      <c r="C14" s="3">
        <v>0</v>
      </c>
      <c r="D14" s="4">
        <f>SUM(D15:D15)</f>
        <v>138.41399999999999</v>
      </c>
      <c r="E14" s="4">
        <f>SUM(E15)</f>
        <v>8.8000000000000007</v>
      </c>
      <c r="F14" s="4">
        <f t="shared" si="2"/>
        <v>-129.61399999999998</v>
      </c>
      <c r="G14" s="4">
        <f t="shared" ref="G14" si="4">SUM(G15)</f>
        <v>0</v>
      </c>
      <c r="H14" s="4">
        <f>SUM(H15)</f>
        <v>0</v>
      </c>
      <c r="I14" s="5">
        <f>E14/E36*100</f>
        <v>7.5352723530001095E-2</v>
      </c>
      <c r="J14" s="5">
        <f>G14/G36*100</f>
        <v>0</v>
      </c>
      <c r="K14" s="5">
        <f>H14/H36*100</f>
        <v>0</v>
      </c>
      <c r="L14" s="5">
        <f t="shared" ref="L14:L25" si="5">E14/D14*100</f>
        <v>6.3577383790657027</v>
      </c>
      <c r="M14" s="5">
        <f t="shared" ref="M14:M26" si="6">G14/E14*100</f>
        <v>0</v>
      </c>
      <c r="N14" s="5" t="e">
        <f t="shared" ref="N14:N26" si="7">H14/G14*100</f>
        <v>#DIV/0!</v>
      </c>
    </row>
    <row r="15" spans="1:14" s="1" customFormat="1" ht="12" x14ac:dyDescent="0.25">
      <c r="A15" s="18" t="s">
        <v>4</v>
      </c>
      <c r="B15" s="6">
        <v>2</v>
      </c>
      <c r="C15" s="6">
        <v>3</v>
      </c>
      <c r="D15" s="8">
        <v>138.41399999999999</v>
      </c>
      <c r="E15" s="8">
        <v>8.8000000000000007</v>
      </c>
      <c r="F15" s="8">
        <f t="shared" si="2"/>
        <v>-129.61399999999998</v>
      </c>
      <c r="G15" s="8">
        <v>0</v>
      </c>
      <c r="H15" s="8">
        <v>0</v>
      </c>
      <c r="I15" s="7">
        <f>E15/E36*100</f>
        <v>7.5352723530001095E-2</v>
      </c>
      <c r="J15" s="7">
        <f>G15/G36*100</f>
        <v>0</v>
      </c>
      <c r="K15" s="7">
        <f>H15/H36*100</f>
        <v>0</v>
      </c>
      <c r="L15" s="5">
        <f t="shared" si="5"/>
        <v>6.3577383790657027</v>
      </c>
      <c r="M15" s="5">
        <f t="shared" si="6"/>
        <v>0</v>
      </c>
      <c r="N15" s="5" t="e">
        <f t="shared" si="7"/>
        <v>#DIV/0!</v>
      </c>
    </row>
    <row r="16" spans="1:14" s="1" customFormat="1" ht="22.8" x14ac:dyDescent="0.25">
      <c r="A16" s="19" t="s">
        <v>18</v>
      </c>
      <c r="B16" s="3">
        <v>3</v>
      </c>
      <c r="C16" s="3">
        <v>0</v>
      </c>
      <c r="D16" s="4">
        <f>D18+D19+D17</f>
        <v>35.552</v>
      </c>
      <c r="E16" s="4">
        <f>E18+E19+E17</f>
        <v>96.5</v>
      </c>
      <c r="F16" s="4">
        <f t="shared" si="2"/>
        <v>60.948</v>
      </c>
      <c r="G16" s="4">
        <f t="shared" ref="G16:H16" si="8">G18+G19+G17</f>
        <v>0</v>
      </c>
      <c r="H16" s="4">
        <f t="shared" si="8"/>
        <v>0</v>
      </c>
      <c r="I16" s="5">
        <f>E16/E36*100</f>
        <v>0.82631111598239826</v>
      </c>
      <c r="J16" s="5">
        <f>G16/G36*100</f>
        <v>0</v>
      </c>
      <c r="K16" s="5">
        <f>H16/H36*100</f>
        <v>0</v>
      </c>
      <c r="L16" s="5">
        <f t="shared" si="5"/>
        <v>271.43339333933392</v>
      </c>
      <c r="M16" s="5">
        <f t="shared" si="6"/>
        <v>0</v>
      </c>
      <c r="N16" s="5" t="e">
        <f t="shared" si="7"/>
        <v>#DIV/0!</v>
      </c>
    </row>
    <row r="17" spans="1:14" s="1" customFormat="1" ht="12" hidden="1" x14ac:dyDescent="0.25">
      <c r="A17" s="18" t="s">
        <v>66</v>
      </c>
      <c r="B17" s="6">
        <v>3</v>
      </c>
      <c r="C17" s="6">
        <v>9</v>
      </c>
      <c r="D17" s="8"/>
      <c r="E17" s="8"/>
      <c r="F17" s="8">
        <f t="shared" si="2"/>
        <v>0</v>
      </c>
      <c r="G17" s="8"/>
      <c r="H17" s="8"/>
      <c r="I17" s="7">
        <f>E17/E36*100</f>
        <v>0</v>
      </c>
      <c r="J17" s="7">
        <f>G17/G36*100</f>
        <v>0</v>
      </c>
      <c r="K17" s="7">
        <f>H17/H36*100</f>
        <v>0</v>
      </c>
      <c r="L17" s="5" t="e">
        <f t="shared" si="5"/>
        <v>#DIV/0!</v>
      </c>
      <c r="M17" s="5" t="e">
        <f t="shared" si="6"/>
        <v>#DIV/0!</v>
      </c>
      <c r="N17" s="5" t="e">
        <f t="shared" si="7"/>
        <v>#DIV/0!</v>
      </c>
    </row>
    <row r="18" spans="1:14" s="1" customFormat="1" ht="36" x14ac:dyDescent="0.25">
      <c r="A18" s="18" t="s">
        <v>57</v>
      </c>
      <c r="B18" s="6">
        <v>3</v>
      </c>
      <c r="C18" s="6">
        <v>10</v>
      </c>
      <c r="D18" s="8">
        <v>34.552</v>
      </c>
      <c r="E18" s="8">
        <v>95.5</v>
      </c>
      <c r="F18" s="8">
        <f t="shared" si="2"/>
        <v>60.948</v>
      </c>
      <c r="G18" s="8">
        <v>0</v>
      </c>
      <c r="H18" s="8">
        <v>0</v>
      </c>
      <c r="I18" s="7">
        <f>E18/E36*100</f>
        <v>0.81774830649035279</v>
      </c>
      <c r="J18" s="7">
        <f>G18/G36*100</f>
        <v>0</v>
      </c>
      <c r="K18" s="7">
        <f>H18/H36*100</f>
        <v>0</v>
      </c>
      <c r="L18" s="5">
        <f t="shared" si="5"/>
        <v>276.39499884232464</v>
      </c>
      <c r="M18" s="5">
        <f t="shared" si="6"/>
        <v>0</v>
      </c>
      <c r="N18" s="5" t="e">
        <f t="shared" si="7"/>
        <v>#DIV/0!</v>
      </c>
    </row>
    <row r="19" spans="1:14" s="1" customFormat="1" ht="24" x14ac:dyDescent="0.25">
      <c r="A19" s="18" t="s">
        <v>28</v>
      </c>
      <c r="B19" s="6">
        <v>3</v>
      </c>
      <c r="C19" s="6">
        <v>14</v>
      </c>
      <c r="D19" s="8">
        <v>1</v>
      </c>
      <c r="E19" s="8">
        <v>1</v>
      </c>
      <c r="F19" s="8">
        <f t="shared" si="2"/>
        <v>0</v>
      </c>
      <c r="G19" s="8">
        <v>0</v>
      </c>
      <c r="H19" s="8">
        <v>0</v>
      </c>
      <c r="I19" s="7">
        <f>E19/E36*100</f>
        <v>8.562809492045579E-3</v>
      </c>
      <c r="J19" s="7">
        <f>G19/G36*100</f>
        <v>0</v>
      </c>
      <c r="K19" s="7">
        <f>H19/H36*100</f>
        <v>0</v>
      </c>
      <c r="L19" s="5">
        <f t="shared" si="5"/>
        <v>100</v>
      </c>
      <c r="M19" s="5">
        <f t="shared" si="6"/>
        <v>0</v>
      </c>
      <c r="N19" s="5" t="e">
        <f t="shared" si="7"/>
        <v>#DIV/0!</v>
      </c>
    </row>
    <row r="20" spans="1:14" s="1" customFormat="1" ht="12" x14ac:dyDescent="0.25">
      <c r="A20" s="19" t="s">
        <v>5</v>
      </c>
      <c r="B20" s="3">
        <v>4</v>
      </c>
      <c r="C20" s="3">
        <v>0</v>
      </c>
      <c r="D20" s="4">
        <f>SUM(D21:D22)</f>
        <v>1817.4780000000001</v>
      </c>
      <c r="E20" s="4">
        <f>SUM(E21:E22)</f>
        <v>851.8</v>
      </c>
      <c r="F20" s="4">
        <f t="shared" si="2"/>
        <v>-965.67800000000011</v>
      </c>
      <c r="G20" s="4">
        <f>SUM(G21:G22)</f>
        <v>970.5</v>
      </c>
      <c r="H20" s="4">
        <f>SUM(H21:H22)</f>
        <v>978</v>
      </c>
      <c r="I20" s="4">
        <f>E20/E36*100</f>
        <v>7.293801125324423</v>
      </c>
      <c r="J20" s="4">
        <f>G20/G36*100</f>
        <v>20.894288463898416</v>
      </c>
      <c r="K20" s="4">
        <f>H20/H36*100</f>
        <v>22.103143482849728</v>
      </c>
      <c r="L20" s="5">
        <f t="shared" si="5"/>
        <v>46.867142270773009</v>
      </c>
      <c r="M20" s="5">
        <f t="shared" si="6"/>
        <v>113.93519605541206</v>
      </c>
      <c r="N20" s="5">
        <f t="shared" si="7"/>
        <v>100.77279752704791</v>
      </c>
    </row>
    <row r="21" spans="1:14" s="1" customFormat="1" ht="11.25" customHeight="1" x14ac:dyDescent="0.25">
      <c r="A21" s="18" t="s">
        <v>19</v>
      </c>
      <c r="B21" s="6">
        <v>4</v>
      </c>
      <c r="C21" s="6">
        <v>9</v>
      </c>
      <c r="D21" s="8">
        <v>1773.9780000000001</v>
      </c>
      <c r="E21" s="8">
        <v>826.8</v>
      </c>
      <c r="F21" s="8">
        <f t="shared" si="2"/>
        <v>-947.17800000000011</v>
      </c>
      <c r="G21" s="8">
        <v>970.5</v>
      </c>
      <c r="H21" s="8">
        <v>978</v>
      </c>
      <c r="I21" s="8">
        <f>E21*100/E36</f>
        <v>7.0797308880232839</v>
      </c>
      <c r="J21" s="8">
        <f>G21*100/G36</f>
        <v>20.89428846389842</v>
      </c>
      <c r="K21" s="8">
        <f>H21*100/H36</f>
        <v>22.103143482849728</v>
      </c>
      <c r="L21" s="5">
        <f t="shared" si="5"/>
        <v>46.607116886455188</v>
      </c>
      <c r="M21" s="5">
        <f t="shared" si="6"/>
        <v>117.38026124818579</v>
      </c>
      <c r="N21" s="5">
        <f t="shared" si="7"/>
        <v>100.77279752704791</v>
      </c>
    </row>
    <row r="22" spans="1:14" s="1" customFormat="1" ht="12" x14ac:dyDescent="0.25">
      <c r="A22" s="18" t="s">
        <v>6</v>
      </c>
      <c r="B22" s="6">
        <v>4</v>
      </c>
      <c r="C22" s="6">
        <v>12</v>
      </c>
      <c r="D22" s="8">
        <v>43.5</v>
      </c>
      <c r="E22" s="8">
        <v>25</v>
      </c>
      <c r="F22" s="8">
        <f t="shared" si="2"/>
        <v>-18.5</v>
      </c>
      <c r="G22" s="8">
        <v>0</v>
      </c>
      <c r="H22" s="8">
        <v>0</v>
      </c>
      <c r="I22" s="8">
        <f>E22*100/E36</f>
        <v>0.21407023730113944</v>
      </c>
      <c r="J22" s="8">
        <f>G22*100/G36</f>
        <v>0</v>
      </c>
      <c r="K22" s="8">
        <f>H22*100/H36</f>
        <v>0</v>
      </c>
      <c r="L22" s="5">
        <f t="shared" si="5"/>
        <v>57.47126436781609</v>
      </c>
      <c r="M22" s="5">
        <f t="shared" si="6"/>
        <v>0</v>
      </c>
      <c r="N22" s="5" t="e">
        <f t="shared" si="7"/>
        <v>#DIV/0!</v>
      </c>
    </row>
    <row r="23" spans="1:14" s="1" customFormat="1" ht="12" x14ac:dyDescent="0.25">
      <c r="A23" s="2" t="s">
        <v>7</v>
      </c>
      <c r="B23" s="3">
        <v>5</v>
      </c>
      <c r="C23" s="3">
        <v>0</v>
      </c>
      <c r="D23" s="4">
        <f t="shared" ref="D23" si="9">SUM(D24:D26)</f>
        <v>834.42700000000002</v>
      </c>
      <c r="E23" s="4">
        <f>SUM(E24:E26)</f>
        <v>680</v>
      </c>
      <c r="F23" s="4">
        <f t="shared" si="2"/>
        <v>-154.42700000000002</v>
      </c>
      <c r="G23" s="4">
        <f t="shared" ref="G23:H23" si="10">SUM(G24:G26)</f>
        <v>0</v>
      </c>
      <c r="H23" s="4">
        <f t="shared" si="10"/>
        <v>0</v>
      </c>
      <c r="I23" s="4">
        <f>E23/E36*100</f>
        <v>5.8227104545909931</v>
      </c>
      <c r="J23" s="4">
        <f>G23/G36*100</f>
        <v>0</v>
      </c>
      <c r="K23" s="4">
        <f>H23/H36*100</f>
        <v>0</v>
      </c>
      <c r="L23" s="5">
        <f t="shared" si="5"/>
        <v>81.493048523118262</v>
      </c>
      <c r="M23" s="5">
        <f t="shared" si="6"/>
        <v>0</v>
      </c>
      <c r="N23" s="5" t="e">
        <f t="shared" si="7"/>
        <v>#DIV/0!</v>
      </c>
    </row>
    <row r="24" spans="1:14" s="1" customFormat="1" ht="12" hidden="1" x14ac:dyDescent="0.25">
      <c r="A24" s="9" t="s">
        <v>8</v>
      </c>
      <c r="B24" s="6">
        <v>5</v>
      </c>
      <c r="C24" s="6">
        <v>1</v>
      </c>
      <c r="D24" s="8">
        <v>0</v>
      </c>
      <c r="E24" s="8"/>
      <c r="F24" s="8">
        <f t="shared" si="2"/>
        <v>0</v>
      </c>
      <c r="G24" s="8"/>
      <c r="H24" s="8"/>
      <c r="I24" s="8">
        <f>E24*100/E36</f>
        <v>0</v>
      </c>
      <c r="J24" s="8">
        <f>G24*100/G36</f>
        <v>0</v>
      </c>
      <c r="K24" s="8">
        <f>H24*100/H36</f>
        <v>0</v>
      </c>
      <c r="L24" s="5" t="e">
        <f t="shared" si="5"/>
        <v>#DIV/0!</v>
      </c>
      <c r="M24" s="5" t="e">
        <f t="shared" si="6"/>
        <v>#DIV/0!</v>
      </c>
      <c r="N24" s="5" t="e">
        <f t="shared" si="7"/>
        <v>#DIV/0!</v>
      </c>
    </row>
    <row r="25" spans="1:14" s="1" customFormat="1" ht="12" hidden="1" x14ac:dyDescent="0.25">
      <c r="A25" s="9" t="s">
        <v>9</v>
      </c>
      <c r="B25" s="6">
        <v>5</v>
      </c>
      <c r="C25" s="6">
        <v>2</v>
      </c>
      <c r="D25" s="8"/>
      <c r="E25" s="8"/>
      <c r="F25" s="8">
        <f t="shared" si="2"/>
        <v>0</v>
      </c>
      <c r="G25" s="8"/>
      <c r="H25" s="8"/>
      <c r="I25" s="8">
        <f>E25*100/E36</f>
        <v>0</v>
      </c>
      <c r="J25" s="8">
        <f>G25*100/G36</f>
        <v>0</v>
      </c>
      <c r="K25" s="8">
        <f>H25*100/H36</f>
        <v>0</v>
      </c>
      <c r="L25" s="5" t="e">
        <f t="shared" si="5"/>
        <v>#DIV/0!</v>
      </c>
      <c r="M25" s="5" t="e">
        <f t="shared" si="6"/>
        <v>#DIV/0!</v>
      </c>
      <c r="N25" s="5" t="e">
        <f t="shared" si="7"/>
        <v>#DIV/0!</v>
      </c>
    </row>
    <row r="26" spans="1:14" s="1" customFormat="1" ht="12" x14ac:dyDescent="0.25">
      <c r="A26" s="9" t="s">
        <v>10</v>
      </c>
      <c r="B26" s="6">
        <v>5</v>
      </c>
      <c r="C26" s="6">
        <v>3</v>
      </c>
      <c r="D26" s="8">
        <v>834.42700000000002</v>
      </c>
      <c r="E26" s="8">
        <v>680</v>
      </c>
      <c r="F26" s="8">
        <f>E26-D26</f>
        <v>-154.42700000000002</v>
      </c>
      <c r="G26" s="8">
        <v>0</v>
      </c>
      <c r="H26" s="8">
        <v>0</v>
      </c>
      <c r="I26" s="8">
        <f>E26*100/E36</f>
        <v>5.8227104545909931</v>
      </c>
      <c r="J26" s="8">
        <f>G26*100/G36</f>
        <v>0</v>
      </c>
      <c r="K26" s="8">
        <f>H26*100/H36</f>
        <v>0</v>
      </c>
      <c r="L26" s="5">
        <f>E26/D26*100</f>
        <v>81.493048523118262</v>
      </c>
      <c r="M26" s="5">
        <f t="shared" si="6"/>
        <v>0</v>
      </c>
      <c r="N26" s="5" t="e">
        <f t="shared" si="7"/>
        <v>#DIV/0!</v>
      </c>
    </row>
    <row r="27" spans="1:14" s="1" customFormat="1" ht="12" x14ac:dyDescent="0.25">
      <c r="A27" s="2" t="s">
        <v>77</v>
      </c>
      <c r="B27" s="3">
        <v>7</v>
      </c>
      <c r="C27" s="3">
        <v>0</v>
      </c>
      <c r="D27" s="4">
        <f>D28</f>
        <v>0</v>
      </c>
      <c r="E27" s="4">
        <f>E28</f>
        <v>2</v>
      </c>
      <c r="F27" s="4">
        <f>F28</f>
        <v>2</v>
      </c>
      <c r="G27" s="4">
        <f t="shared" ref="G27:N27" si="11">G28</f>
        <v>2</v>
      </c>
      <c r="H27" s="4">
        <f t="shared" si="11"/>
        <v>2</v>
      </c>
      <c r="I27" s="4">
        <f t="shared" si="11"/>
        <v>1.7125618984091158E-2</v>
      </c>
      <c r="J27" s="4">
        <f t="shared" si="11"/>
        <v>4.3058811878203852E-2</v>
      </c>
      <c r="K27" s="4">
        <f t="shared" si="11"/>
        <v>4.5200702418915599E-2</v>
      </c>
      <c r="L27" s="4" t="e">
        <f t="shared" si="11"/>
        <v>#DIV/0!</v>
      </c>
      <c r="M27" s="4">
        <f t="shared" si="11"/>
        <v>100</v>
      </c>
      <c r="N27" s="4">
        <f t="shared" si="11"/>
        <v>100</v>
      </c>
    </row>
    <row r="28" spans="1:14" s="1" customFormat="1" ht="12" x14ac:dyDescent="0.25">
      <c r="A28" s="9" t="s">
        <v>78</v>
      </c>
      <c r="B28" s="6">
        <v>7</v>
      </c>
      <c r="C28" s="6">
        <v>9</v>
      </c>
      <c r="D28" s="8">
        <v>0</v>
      </c>
      <c r="E28" s="8">
        <v>2</v>
      </c>
      <c r="F28" s="8">
        <f>E28-D28</f>
        <v>2</v>
      </c>
      <c r="G28" s="8">
        <v>2</v>
      </c>
      <c r="H28" s="8">
        <v>2</v>
      </c>
      <c r="I28" s="8">
        <f>E28/E36*100</f>
        <v>1.7125618984091158E-2</v>
      </c>
      <c r="J28" s="8">
        <f>G28/G36*100</f>
        <v>4.3058811878203852E-2</v>
      </c>
      <c r="K28" s="8">
        <f>H28/H36*100</f>
        <v>4.5200702418915599E-2</v>
      </c>
      <c r="L28" s="5" t="e">
        <f>E28/D28*100</f>
        <v>#DIV/0!</v>
      </c>
      <c r="M28" s="5">
        <f t="shared" ref="M28" si="12">G28/E28*100</f>
        <v>100</v>
      </c>
      <c r="N28" s="5">
        <f t="shared" ref="N28" si="13">H28/G28*100</f>
        <v>100</v>
      </c>
    </row>
    <row r="29" spans="1:14" s="1" customFormat="1" ht="12" x14ac:dyDescent="0.25">
      <c r="A29" s="2" t="s">
        <v>20</v>
      </c>
      <c r="B29" s="3">
        <v>8</v>
      </c>
      <c r="C29" s="3">
        <v>0</v>
      </c>
      <c r="D29" s="4">
        <f t="shared" ref="D29" si="14">SUM(D30)</f>
        <v>6257.1355299999996</v>
      </c>
      <c r="E29" s="4">
        <f>SUM(E30)</f>
        <v>5452.9229999999998</v>
      </c>
      <c r="F29" s="4">
        <f t="shared" si="2"/>
        <v>-804.21252999999979</v>
      </c>
      <c r="G29" s="4">
        <f>SUM(G30)</f>
        <v>1032.1224999999999</v>
      </c>
      <c r="H29" s="4">
        <f t="shared" ref="H29" si="15">SUM(H30)</f>
        <v>640.41</v>
      </c>
      <c r="I29" s="4">
        <f>E29/E36*100</f>
        <v>46.69234082379365</v>
      </c>
      <c r="J29" s="4">
        <f>G29/G36*100</f>
        <v>22.220984281380726</v>
      </c>
      <c r="K29" s="4">
        <f>H29/H36*100</f>
        <v>14.473490918048867</v>
      </c>
      <c r="L29" s="5">
        <f t="shared" si="3"/>
        <v>87.147273282731661</v>
      </c>
      <c r="M29" s="5">
        <f t="shared" si="0"/>
        <v>18.927875930028719</v>
      </c>
      <c r="N29" s="5">
        <f t="shared" si="1"/>
        <v>62.047867380083275</v>
      </c>
    </row>
    <row r="30" spans="1:14" s="1" customFormat="1" ht="12" x14ac:dyDescent="0.25">
      <c r="A30" s="9" t="s">
        <v>21</v>
      </c>
      <c r="B30" s="6">
        <v>8</v>
      </c>
      <c r="C30" s="6">
        <v>1</v>
      </c>
      <c r="D30" s="8">
        <v>6257.1355299999996</v>
      </c>
      <c r="E30" s="8">
        <v>5452.9229999999998</v>
      </c>
      <c r="F30" s="8">
        <f t="shared" si="2"/>
        <v>-804.21252999999979</v>
      </c>
      <c r="G30" s="8">
        <v>1032.1224999999999</v>
      </c>
      <c r="H30" s="8">
        <v>640.41</v>
      </c>
      <c r="I30" s="8">
        <f>E30*100/E36</f>
        <v>46.692340823793643</v>
      </c>
      <c r="J30" s="8">
        <f>G30*100/G36</f>
        <v>22.220984281380726</v>
      </c>
      <c r="K30" s="8">
        <f>H30*100/H36</f>
        <v>14.473490918048869</v>
      </c>
      <c r="L30" s="5">
        <f t="shared" si="3"/>
        <v>87.147273282731661</v>
      </c>
      <c r="M30" s="5">
        <f t="shared" si="0"/>
        <v>18.927875930028719</v>
      </c>
      <c r="N30" s="5">
        <f t="shared" si="1"/>
        <v>62.047867380083275</v>
      </c>
    </row>
    <row r="31" spans="1:14" s="1" customFormat="1" ht="12" x14ac:dyDescent="0.25">
      <c r="A31" s="2" t="s">
        <v>11</v>
      </c>
      <c r="B31" s="3">
        <v>10</v>
      </c>
      <c r="C31" s="3">
        <v>0</v>
      </c>
      <c r="D31" s="4">
        <f>SUM(D32:D32)</f>
        <v>227.0102</v>
      </c>
      <c r="E31" s="4">
        <f>SUM(E32:E32)</f>
        <v>244.8</v>
      </c>
      <c r="F31" s="4">
        <f t="shared" si="2"/>
        <v>17.789800000000014</v>
      </c>
      <c r="G31" s="4">
        <f>SUM(G32:G32)</f>
        <v>0</v>
      </c>
      <c r="H31" s="4">
        <f>SUM(H32:H32)</f>
        <v>0</v>
      </c>
      <c r="I31" s="4">
        <f>E31/E36*100</f>
        <v>2.0961757636527576</v>
      </c>
      <c r="J31" s="4">
        <f>G31/G36*100</f>
        <v>0</v>
      </c>
      <c r="K31" s="4">
        <f>H31/H36*100</f>
        <v>0</v>
      </c>
      <c r="L31" s="5">
        <f t="shared" ref="L31:L34" si="16">E31/D31*100</f>
        <v>107.83656417200638</v>
      </c>
      <c r="M31" s="5">
        <f t="shared" ref="M31:M34" si="17">G31/E31*100</f>
        <v>0</v>
      </c>
      <c r="N31" s="5" t="e">
        <f>H31/G31*100</f>
        <v>#DIV/0!</v>
      </c>
    </row>
    <row r="32" spans="1:14" s="1" customFormat="1" ht="12" x14ac:dyDescent="0.25">
      <c r="A32" s="9" t="s">
        <v>12</v>
      </c>
      <c r="B32" s="6">
        <v>10</v>
      </c>
      <c r="C32" s="6">
        <v>1</v>
      </c>
      <c r="D32" s="8">
        <v>227.0102</v>
      </c>
      <c r="E32" s="8">
        <v>244.8</v>
      </c>
      <c r="F32" s="8">
        <f t="shared" si="2"/>
        <v>17.789800000000014</v>
      </c>
      <c r="G32" s="8">
        <v>0</v>
      </c>
      <c r="H32" s="8">
        <v>0</v>
      </c>
      <c r="I32" s="8">
        <f>E32*100/E36</f>
        <v>2.0961757636527576</v>
      </c>
      <c r="J32" s="8">
        <f>G32*100/G36</f>
        <v>0</v>
      </c>
      <c r="K32" s="8">
        <f>H32*100/H36</f>
        <v>0</v>
      </c>
      <c r="L32" s="5">
        <f t="shared" si="16"/>
        <v>107.83656417200638</v>
      </c>
      <c r="M32" s="5">
        <f t="shared" si="17"/>
        <v>0</v>
      </c>
      <c r="N32" s="5" t="e">
        <f t="shared" ref="N31:N34" si="18">H32/G32*100</f>
        <v>#DIV/0!</v>
      </c>
    </row>
    <row r="33" spans="1:14" s="1" customFormat="1" ht="12" x14ac:dyDescent="0.25">
      <c r="A33" s="2" t="s">
        <v>22</v>
      </c>
      <c r="B33" s="3">
        <v>11</v>
      </c>
      <c r="C33" s="10">
        <v>0</v>
      </c>
      <c r="D33" s="4">
        <f>SUM(D34:D34)</f>
        <v>176.19499999999999</v>
      </c>
      <c r="E33" s="4">
        <f>SUM(E34:E34)</f>
        <v>152.268</v>
      </c>
      <c r="F33" s="4">
        <f t="shared" si="2"/>
        <v>-23.926999999999992</v>
      </c>
      <c r="G33" s="4">
        <f>SUM(G34:G34)</f>
        <v>0</v>
      </c>
      <c r="H33" s="4">
        <f>SUM(H34:H34)</f>
        <v>0</v>
      </c>
      <c r="I33" s="4">
        <f>E33/E36*100</f>
        <v>1.3038418757347963</v>
      </c>
      <c r="J33" s="4">
        <f>G33/G36*100</f>
        <v>0</v>
      </c>
      <c r="K33" s="4">
        <f>H33/H36*100</f>
        <v>0</v>
      </c>
      <c r="L33" s="5">
        <f t="shared" si="16"/>
        <v>86.420159482391668</v>
      </c>
      <c r="M33" s="5">
        <f t="shared" si="17"/>
        <v>0</v>
      </c>
      <c r="N33" s="5" t="e">
        <f t="shared" si="18"/>
        <v>#DIV/0!</v>
      </c>
    </row>
    <row r="34" spans="1:14" s="1" customFormat="1" ht="12" x14ac:dyDescent="0.25">
      <c r="A34" s="9" t="s">
        <v>23</v>
      </c>
      <c r="B34" s="6">
        <v>11</v>
      </c>
      <c r="C34" s="11">
        <v>1</v>
      </c>
      <c r="D34" s="8">
        <v>176.19499999999999</v>
      </c>
      <c r="E34" s="8">
        <v>152.268</v>
      </c>
      <c r="F34" s="8">
        <f t="shared" si="2"/>
        <v>-23.926999999999992</v>
      </c>
      <c r="G34" s="8">
        <v>0</v>
      </c>
      <c r="H34" s="8">
        <v>0</v>
      </c>
      <c r="I34" s="8">
        <f>E34*100/E36</f>
        <v>1.303841875734796</v>
      </c>
      <c r="J34" s="8">
        <f>G34*100/G36</f>
        <v>0</v>
      </c>
      <c r="K34" s="8">
        <f>H34*100/H36</f>
        <v>0</v>
      </c>
      <c r="L34" s="5">
        <f t="shared" si="16"/>
        <v>86.420159482391668</v>
      </c>
      <c r="M34" s="5">
        <f t="shared" si="17"/>
        <v>0</v>
      </c>
      <c r="N34" s="5" t="e">
        <f t="shared" si="18"/>
        <v>#DIV/0!</v>
      </c>
    </row>
    <row r="35" spans="1:14" s="1" customFormat="1" ht="12" x14ac:dyDescent="0.25">
      <c r="A35" s="2" t="s">
        <v>24</v>
      </c>
      <c r="B35" s="3">
        <v>99</v>
      </c>
      <c r="C35" s="10">
        <v>99</v>
      </c>
      <c r="D35" s="4"/>
      <c r="E35" s="4"/>
      <c r="F35" s="8">
        <f t="shared" si="2"/>
        <v>0</v>
      </c>
      <c r="G35" s="4">
        <v>116.11750000000001</v>
      </c>
      <c r="H35" s="4">
        <v>221.23</v>
      </c>
      <c r="I35" s="4">
        <f t="shared" ref="I35" si="19">E35/E36*100</f>
        <v>0</v>
      </c>
      <c r="J35" s="4">
        <f>G35/(доходы!E6+доходы!E18)*100</f>
        <v>2.5</v>
      </c>
      <c r="K35" s="4">
        <f>H35/(доходы!F6+доходы!F18)*100</f>
        <v>5</v>
      </c>
      <c r="L35" s="5"/>
      <c r="M35" s="5"/>
      <c r="N35" s="5">
        <f>H35/G35*100</f>
        <v>190.52253105690355</v>
      </c>
    </row>
    <row r="36" spans="1:14" s="1" customFormat="1" ht="12" x14ac:dyDescent="0.25">
      <c r="A36" s="12" t="s">
        <v>25</v>
      </c>
      <c r="B36" s="13"/>
      <c r="C36" s="13"/>
      <c r="D36" s="14">
        <f>D7+D14+D16+D20+D23+D29+D31+D33+D35+D27</f>
        <v>13950.01138</v>
      </c>
      <c r="E36" s="14">
        <f>E7+E14+E16+E20+E23+E29+E31+E33+E35+E27</f>
        <v>11678.41</v>
      </c>
      <c r="F36" s="4">
        <f t="shared" si="2"/>
        <v>-2271.6013800000001</v>
      </c>
      <c r="G36" s="14">
        <f>G7+G14+G16+G20+G23+G29+G31+G33+G35+G27</f>
        <v>4644.8099999999995</v>
      </c>
      <c r="H36" s="14">
        <f>H7+H14+H16+H20+H23+H29+H31+H33+H35+H27</f>
        <v>4424.7099999999991</v>
      </c>
      <c r="I36" s="4">
        <f>SUM(I7+I14+I16+I20+I23+I29+I31+I33+I35)</f>
        <v>99.98287438101589</v>
      </c>
      <c r="J36" s="4">
        <f>SUM(J7+J14+J16+J20+J23+J29+J31+J33+J35)-0.1</f>
        <v>99.857000393988145</v>
      </c>
      <c r="K36" s="4">
        <f>SUM(K7+K14+K16+K20+K23+K29+K31+K33+K35)-0.2</f>
        <v>99.75492359951275</v>
      </c>
      <c r="L36" s="5">
        <f t="shared" si="3"/>
        <v>83.716132423685522</v>
      </c>
      <c r="M36" s="5">
        <f t="shared" si="0"/>
        <v>39.772623156748217</v>
      </c>
      <c r="N36" s="5">
        <f t="shared" si="1"/>
        <v>95.261377752803654</v>
      </c>
    </row>
    <row r="37" spans="1:14" s="1" customFormat="1" ht="12" x14ac:dyDescent="0.25"/>
    <row r="38" spans="1:14" s="1" customFormat="1" ht="12" x14ac:dyDescent="0.25"/>
    <row r="39" spans="1:14" s="1" customFormat="1" ht="12" x14ac:dyDescent="0.25"/>
    <row r="40" spans="1:14" s="1" customFormat="1" ht="12" x14ac:dyDescent="0.25"/>
    <row r="41" spans="1:14" s="1" customFormat="1" ht="12" x14ac:dyDescent="0.25"/>
  </sheetData>
  <mergeCells count="11">
    <mergeCell ref="K1:N1"/>
    <mergeCell ref="C5:C6"/>
    <mergeCell ref="A3:N3"/>
    <mergeCell ref="A5:A6"/>
    <mergeCell ref="B5:B6"/>
    <mergeCell ref="E5:H5"/>
    <mergeCell ref="I5:K5"/>
    <mergeCell ref="L5:N5"/>
    <mergeCell ref="L4:N4"/>
    <mergeCell ref="D5:D6"/>
    <mergeCell ref="E2:N2"/>
  </mergeCells>
  <pageMargins left="0.51181102362204722" right="0.11811023622047245" top="1.1417322834645669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11" zoomScale="130" zoomScaleNormal="130" workbookViewId="0">
      <selection activeCell="J34" sqref="J34"/>
    </sheetView>
  </sheetViews>
  <sheetFormatPr defaultRowHeight="14.4" x14ac:dyDescent="0.3"/>
  <cols>
    <col min="1" max="1" width="52.21875" customWidth="1"/>
    <col min="2" max="2" width="10.33203125" customWidth="1"/>
    <col min="3" max="3" width="7" customWidth="1"/>
    <col min="5" max="5" width="7" customWidth="1"/>
    <col min="6" max="6" width="7.44140625" customWidth="1"/>
    <col min="7" max="7" width="5.44140625" customWidth="1"/>
    <col min="8" max="8" width="5.109375" customWidth="1"/>
    <col min="9" max="9" width="5.33203125" customWidth="1"/>
    <col min="10" max="10" width="6.6640625" customWidth="1"/>
    <col min="11" max="11" width="6.44140625" customWidth="1"/>
    <col min="12" max="12" width="5.88671875" customWidth="1"/>
  </cols>
  <sheetData>
    <row r="1" spans="1:12" x14ac:dyDescent="0.3">
      <c r="A1" s="21"/>
      <c r="B1" s="21"/>
      <c r="C1" s="21"/>
      <c r="D1" s="21"/>
      <c r="E1" s="21"/>
      <c r="F1" s="21"/>
      <c r="G1" s="21"/>
      <c r="H1" s="21"/>
      <c r="I1" s="21"/>
      <c r="J1" s="70" t="s">
        <v>33</v>
      </c>
      <c r="K1" s="70"/>
      <c r="L1" s="70"/>
    </row>
    <row r="2" spans="1:12" ht="48" customHeight="1" x14ac:dyDescent="0.3">
      <c r="A2" s="21"/>
      <c r="B2" s="21"/>
      <c r="C2" s="76" t="s">
        <v>73</v>
      </c>
      <c r="D2" s="76"/>
      <c r="E2" s="76"/>
      <c r="F2" s="76"/>
      <c r="G2" s="76"/>
      <c r="H2" s="76"/>
      <c r="I2" s="76"/>
      <c r="J2" s="76"/>
      <c r="K2" s="76"/>
      <c r="L2" s="76"/>
    </row>
    <row r="3" spans="1:12" x14ac:dyDescent="0.3">
      <c r="A3" s="71" t="s">
        <v>74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x14ac:dyDescent="0.3">
      <c r="A4" s="72" t="s">
        <v>34</v>
      </c>
      <c r="B4" s="72" t="s">
        <v>75</v>
      </c>
      <c r="C4" s="74" t="s">
        <v>13</v>
      </c>
      <c r="D4" s="74"/>
      <c r="E4" s="74"/>
      <c r="F4" s="74"/>
      <c r="G4" s="63" t="s">
        <v>52</v>
      </c>
      <c r="H4" s="63"/>
      <c r="I4" s="64"/>
      <c r="J4" s="75" t="s">
        <v>35</v>
      </c>
      <c r="K4" s="75"/>
      <c r="L4" s="75"/>
    </row>
    <row r="5" spans="1:12" ht="66" customHeight="1" x14ac:dyDescent="0.3">
      <c r="A5" s="73"/>
      <c r="B5" s="73"/>
      <c r="C5" s="22" t="s">
        <v>58</v>
      </c>
      <c r="D5" s="36" t="s">
        <v>70</v>
      </c>
      <c r="E5" s="23" t="s">
        <v>60</v>
      </c>
      <c r="F5" s="23" t="s">
        <v>71</v>
      </c>
      <c r="G5" s="22" t="str">
        <f>C5</f>
        <v>2024г.</v>
      </c>
      <c r="H5" s="22" t="str">
        <f>E5</f>
        <v>2025г.</v>
      </c>
      <c r="I5" s="22" t="str">
        <f>F5</f>
        <v>2026г.</v>
      </c>
      <c r="J5" s="24" t="str">
        <f>расходы!L6</f>
        <v>2024г./ 2023г.</v>
      </c>
      <c r="K5" s="24" t="str">
        <f>расходы!M6</f>
        <v>2025г./ 2024г.</v>
      </c>
      <c r="L5" s="24" t="str">
        <f>расходы!N6</f>
        <v>2026г./ 2025г.</v>
      </c>
    </row>
    <row r="6" spans="1:12" s="55" customFormat="1" x14ac:dyDescent="0.3">
      <c r="A6" s="25" t="s">
        <v>36</v>
      </c>
      <c r="B6" s="47">
        <f>SUM(B7+B8+B12+B13+B14+B9+B15)</f>
        <v>2031.5101400000001</v>
      </c>
      <c r="C6" s="47">
        <f>SUM(C7+C8+C12+C13+C14+C9+C15)</f>
        <v>2339.2000000000003</v>
      </c>
      <c r="D6" s="47">
        <f>C6-B6</f>
        <v>307.68986000000018</v>
      </c>
      <c r="E6" s="47">
        <f>SUM(E7+E8+E12+E13+E14+E9+E15)</f>
        <v>2574.3000000000002</v>
      </c>
      <c r="F6" s="47">
        <f>SUM(F7+F8+F12+F13+F14+F9+F15)</f>
        <v>2677.6000000000004</v>
      </c>
      <c r="G6" s="48">
        <f>C6*100/C24</f>
        <v>20.03012396379302</v>
      </c>
      <c r="H6" s="48">
        <f>E6*100/E24</f>
        <v>55.423149709030078</v>
      </c>
      <c r="I6" s="48">
        <f>F6*100/F24</f>
        <v>60.514700398444205</v>
      </c>
      <c r="J6" s="48">
        <f t="shared" ref="J6:J23" si="0">C6/B6*100</f>
        <v>115.14586877720434</v>
      </c>
      <c r="K6" s="48">
        <f t="shared" ref="K6:K24" si="1">E6/C6*100</f>
        <v>110.05044459644321</v>
      </c>
      <c r="L6" s="48">
        <f>F6/E6*100</f>
        <v>104.01274132773959</v>
      </c>
    </row>
    <row r="7" spans="1:12" x14ac:dyDescent="0.3">
      <c r="A7" s="54" t="s">
        <v>76</v>
      </c>
      <c r="B7" s="40">
        <v>929.7</v>
      </c>
      <c r="C7" s="40">
        <v>1171.2</v>
      </c>
      <c r="D7" s="40">
        <f t="shared" ref="D7:D29" si="2">C7-B7</f>
        <v>241.5</v>
      </c>
      <c r="E7" s="40">
        <v>1252.5</v>
      </c>
      <c r="F7" s="40">
        <v>1337.5</v>
      </c>
      <c r="G7" s="41">
        <f>C7*100/C24</f>
        <v>10.028762477083781</v>
      </c>
      <c r="H7" s="41">
        <f>E7*100/E24</f>
        <v>26.965580938725154</v>
      </c>
      <c r="I7" s="41">
        <f>F7*100/F24</f>
        <v>30.227969742649801</v>
      </c>
      <c r="J7" s="41">
        <f t="shared" si="0"/>
        <v>125.97612132946112</v>
      </c>
      <c r="K7" s="41">
        <f t="shared" si="1"/>
        <v>106.94159836065573</v>
      </c>
      <c r="L7" s="41">
        <f t="shared" ref="L7:L24" si="3">F7/E7*100</f>
        <v>106.78642714570859</v>
      </c>
    </row>
    <row r="8" spans="1:12" ht="36.75" customHeight="1" x14ac:dyDescent="0.3">
      <c r="A8" s="27" t="s">
        <v>55</v>
      </c>
      <c r="B8" s="40">
        <v>697.26</v>
      </c>
      <c r="C8" s="40">
        <v>826.8</v>
      </c>
      <c r="D8" s="40">
        <f t="shared" si="2"/>
        <v>129.53999999999996</v>
      </c>
      <c r="E8" s="40">
        <v>970.5</v>
      </c>
      <c r="F8" s="40">
        <v>978</v>
      </c>
      <c r="G8" s="41">
        <f>C8*100/C24</f>
        <v>7.0797308880232839</v>
      </c>
      <c r="H8" s="41">
        <f>E8*100/E24</f>
        <v>20.894288463898413</v>
      </c>
      <c r="I8" s="41">
        <f>F8*100/F24</f>
        <v>22.103143482849724</v>
      </c>
      <c r="J8" s="41">
        <f t="shared" si="0"/>
        <v>118.57843559074091</v>
      </c>
      <c r="K8" s="41">
        <f t="shared" si="1"/>
        <v>117.38026124818579</v>
      </c>
      <c r="L8" s="41">
        <f t="shared" si="3"/>
        <v>100.77279752704791</v>
      </c>
    </row>
    <row r="9" spans="1:12" x14ac:dyDescent="0.3">
      <c r="A9" s="28" t="s">
        <v>37</v>
      </c>
      <c r="B9" s="56">
        <f>B10+B11</f>
        <v>178.55014</v>
      </c>
      <c r="C9" s="56">
        <f>C10+C11</f>
        <v>148.4</v>
      </c>
      <c r="D9" s="47">
        <f t="shared" si="2"/>
        <v>-30.150139999999993</v>
      </c>
      <c r="E9" s="56">
        <f>E10+E11</f>
        <v>149.9</v>
      </c>
      <c r="F9" s="56">
        <f>F10+F11</f>
        <v>151.79999999999998</v>
      </c>
      <c r="G9" s="48">
        <f>C9*100/C24</f>
        <v>1.2707209286195638</v>
      </c>
      <c r="H9" s="48">
        <f>E9*100/E24</f>
        <v>3.2272579502713779</v>
      </c>
      <c r="I9" s="48">
        <f>F9*100/F24</f>
        <v>3.430733313595693</v>
      </c>
      <c r="J9" s="48">
        <f t="shared" si="0"/>
        <v>83.113908507716658</v>
      </c>
      <c r="K9" s="48">
        <f t="shared" si="1"/>
        <v>101.01078167115902</v>
      </c>
      <c r="L9" s="48">
        <f t="shared" si="3"/>
        <v>101.26751167444962</v>
      </c>
    </row>
    <row r="10" spans="1:12" x14ac:dyDescent="0.3">
      <c r="A10" s="29" t="s">
        <v>38</v>
      </c>
      <c r="B10" s="42">
        <v>10.5</v>
      </c>
      <c r="C10" s="42">
        <v>16.3</v>
      </c>
      <c r="D10" s="40">
        <f t="shared" si="2"/>
        <v>5.8000000000000007</v>
      </c>
      <c r="E10" s="42">
        <v>17.8</v>
      </c>
      <c r="F10" s="42">
        <v>19.7</v>
      </c>
      <c r="G10" s="41">
        <f>C10*100/C24</f>
        <v>0.13957379472034293</v>
      </c>
      <c r="H10" s="41">
        <f>E10*100/E24</f>
        <v>0.3832234257160142</v>
      </c>
      <c r="I10" s="41">
        <f>F10*100/F24</f>
        <v>0.44522691882631854</v>
      </c>
      <c r="J10" s="41">
        <f t="shared" si="0"/>
        <v>155.23809523809524</v>
      </c>
      <c r="K10" s="41">
        <f t="shared" si="1"/>
        <v>109.20245398773005</v>
      </c>
      <c r="L10" s="41">
        <f t="shared" si="3"/>
        <v>110.67415730337078</v>
      </c>
    </row>
    <row r="11" spans="1:12" x14ac:dyDescent="0.3">
      <c r="A11" s="29" t="s">
        <v>39</v>
      </c>
      <c r="B11" s="42">
        <f>117.85014+50.2</f>
        <v>168.05014</v>
      </c>
      <c r="C11" s="42">
        <v>132.1</v>
      </c>
      <c r="D11" s="40">
        <f t="shared" si="2"/>
        <v>-35.950140000000005</v>
      </c>
      <c r="E11" s="42">
        <v>132.1</v>
      </c>
      <c r="F11" s="42">
        <v>132.1</v>
      </c>
      <c r="G11" s="41">
        <f>C11*100/C24</f>
        <v>1.1311471338992209</v>
      </c>
      <c r="H11" s="41">
        <f>E11*100/E24</f>
        <v>2.8440345245553638</v>
      </c>
      <c r="I11" s="41">
        <f>F11*100/F24</f>
        <v>2.9855063947693745</v>
      </c>
      <c r="J11" s="41">
        <f t="shared" si="0"/>
        <v>78.607491787867588</v>
      </c>
      <c r="K11" s="41">
        <f t="shared" si="1"/>
        <v>100</v>
      </c>
      <c r="L11" s="41">
        <f t="shared" si="3"/>
        <v>100</v>
      </c>
    </row>
    <row r="12" spans="1:12" hidden="1" x14ac:dyDescent="0.3">
      <c r="A12" s="25" t="s">
        <v>40</v>
      </c>
      <c r="B12" s="42"/>
      <c r="C12" s="42"/>
      <c r="D12" s="40">
        <f t="shared" si="2"/>
        <v>0</v>
      </c>
      <c r="E12" s="42"/>
      <c r="F12" s="42"/>
      <c r="G12" s="41">
        <f>C12*100/C24</f>
        <v>0</v>
      </c>
      <c r="H12" s="41">
        <f>E12*100/E24</f>
        <v>0</v>
      </c>
      <c r="I12" s="41">
        <f>F12*100/F24</f>
        <v>0</v>
      </c>
      <c r="J12" s="41" t="e">
        <f t="shared" si="0"/>
        <v>#DIV/0!</v>
      </c>
      <c r="K12" s="41" t="e">
        <f t="shared" si="1"/>
        <v>#DIV/0!</v>
      </c>
      <c r="L12" s="41" t="e">
        <f t="shared" si="3"/>
        <v>#DIV/0!</v>
      </c>
    </row>
    <row r="13" spans="1:12" ht="25.5" customHeight="1" x14ac:dyDescent="0.3">
      <c r="A13" s="52" t="s">
        <v>63</v>
      </c>
      <c r="B13" s="40">
        <v>184</v>
      </c>
      <c r="C13" s="40">
        <v>192.8</v>
      </c>
      <c r="D13" s="40">
        <f t="shared" si="2"/>
        <v>8.8000000000000114</v>
      </c>
      <c r="E13" s="40">
        <v>201.4</v>
      </c>
      <c r="F13" s="40">
        <v>210.3</v>
      </c>
      <c r="G13" s="41">
        <f>C13*100/C24</f>
        <v>1.6509096700663874</v>
      </c>
      <c r="H13" s="41">
        <f>E13*100/E24</f>
        <v>4.3360223561351265</v>
      </c>
      <c r="I13" s="41">
        <f>F13*100/F24</f>
        <v>4.7528538593489742</v>
      </c>
      <c r="J13" s="41">
        <f t="shared" si="0"/>
        <v>104.78260869565219</v>
      </c>
      <c r="K13" s="41">
        <f t="shared" si="1"/>
        <v>104.46058091286308</v>
      </c>
      <c r="L13" s="41">
        <f t="shared" si="3"/>
        <v>104.41906653426018</v>
      </c>
    </row>
    <row r="14" spans="1:12" ht="15" hidden="1" customHeight="1" x14ac:dyDescent="0.3">
      <c r="A14" s="53" t="s">
        <v>41</v>
      </c>
      <c r="B14" s="40"/>
      <c r="C14" s="40"/>
      <c r="D14" s="40">
        <f t="shared" si="2"/>
        <v>0</v>
      </c>
      <c r="E14" s="40"/>
      <c r="F14" s="40"/>
      <c r="G14" s="41">
        <f>C14*100/C24</f>
        <v>0</v>
      </c>
      <c r="H14" s="41">
        <f>E14*100/E24</f>
        <v>0</v>
      </c>
      <c r="I14" s="41">
        <f>F14*100/F24</f>
        <v>0</v>
      </c>
      <c r="J14" s="41" t="e">
        <f t="shared" si="0"/>
        <v>#DIV/0!</v>
      </c>
      <c r="K14" s="41" t="e">
        <f t="shared" si="1"/>
        <v>#DIV/0!</v>
      </c>
      <c r="L14" s="41" t="e">
        <f t="shared" si="3"/>
        <v>#DIV/0!</v>
      </c>
    </row>
    <row r="15" spans="1:12" x14ac:dyDescent="0.3">
      <c r="A15" s="53" t="s">
        <v>62</v>
      </c>
      <c r="B15" s="43">
        <v>42</v>
      </c>
      <c r="C15" s="40">
        <v>0</v>
      </c>
      <c r="D15" s="40">
        <f t="shared" si="2"/>
        <v>-42</v>
      </c>
      <c r="E15" s="40">
        <v>0</v>
      </c>
      <c r="F15" s="40">
        <v>0</v>
      </c>
      <c r="G15" s="41">
        <f>C15*100/C24</f>
        <v>0</v>
      </c>
      <c r="H15" s="41">
        <f>E15*100/E24</f>
        <v>0</v>
      </c>
      <c r="I15" s="41">
        <f>F15*100/F24</f>
        <v>0</v>
      </c>
      <c r="J15" s="41">
        <f t="shared" si="0"/>
        <v>0</v>
      </c>
      <c r="K15" s="41" t="e">
        <f t="shared" si="1"/>
        <v>#DIV/0!</v>
      </c>
      <c r="L15" s="41" t="e">
        <f>F15/E15*100</f>
        <v>#DIV/0!</v>
      </c>
    </row>
    <row r="16" spans="1:12" x14ac:dyDescent="0.3">
      <c r="A16" s="53" t="s">
        <v>42</v>
      </c>
      <c r="B16" s="47">
        <f>SUM(B17)</f>
        <v>11489.603999999999</v>
      </c>
      <c r="C16" s="47">
        <f>SUM(C17)</f>
        <v>9339.2099999999991</v>
      </c>
      <c r="D16" s="47">
        <f t="shared" si="2"/>
        <v>-2150.3940000000002</v>
      </c>
      <c r="E16" s="47">
        <f>SUM(E17)</f>
        <v>2070.5100000000002</v>
      </c>
      <c r="F16" s="47">
        <f>SUM(F17)</f>
        <v>1747.11</v>
      </c>
      <c r="G16" s="48">
        <f>C16*100/C24</f>
        <v>79.969876036206969</v>
      </c>
      <c r="H16" s="48">
        <f>E16*100/E24</f>
        <v>44.576850290969922</v>
      </c>
      <c r="I16" s="48">
        <f>F16*100/F24</f>
        <v>39.485299601555809</v>
      </c>
      <c r="J16" s="48">
        <f t="shared" si="0"/>
        <v>81.284002477369981</v>
      </c>
      <c r="K16" s="48">
        <f t="shared" si="1"/>
        <v>22.170076483985266</v>
      </c>
      <c r="L16" s="48">
        <f t="shared" si="3"/>
        <v>84.380659837431352</v>
      </c>
    </row>
    <row r="17" spans="1:12" s="55" customFormat="1" ht="23.25" customHeight="1" x14ac:dyDescent="0.3">
      <c r="A17" s="30" t="s">
        <v>43</v>
      </c>
      <c r="B17" s="47">
        <f>SUM(B18+B20+B21+B22+B19)</f>
        <v>11489.603999999999</v>
      </c>
      <c r="C17" s="47">
        <f>SUM(C18:C22)</f>
        <v>9339.2099999999991</v>
      </c>
      <c r="D17" s="47">
        <f t="shared" si="2"/>
        <v>-2150.3940000000002</v>
      </c>
      <c r="E17" s="47">
        <f>SUM(E18:E22)</f>
        <v>2070.5100000000002</v>
      </c>
      <c r="F17" s="47">
        <f>SUM(F18:F22)</f>
        <v>1747.11</v>
      </c>
      <c r="G17" s="48">
        <f>C17*100/C24</f>
        <v>79.969876036206969</v>
      </c>
      <c r="H17" s="48">
        <f>E17*100/E24</f>
        <v>44.576850290969922</v>
      </c>
      <c r="I17" s="48">
        <f>F17*100/F24</f>
        <v>39.485299601555809</v>
      </c>
      <c r="J17" s="48">
        <f t="shared" si="0"/>
        <v>81.284002477369981</v>
      </c>
      <c r="K17" s="48">
        <f t="shared" si="1"/>
        <v>22.170076483985266</v>
      </c>
      <c r="L17" s="48">
        <f t="shared" si="3"/>
        <v>84.380659837431352</v>
      </c>
    </row>
    <row r="18" spans="1:12" ht="27" customHeight="1" x14ac:dyDescent="0.3">
      <c r="A18" s="50" t="s">
        <v>44</v>
      </c>
      <c r="B18" s="40">
        <v>3079.4</v>
      </c>
      <c r="C18" s="40">
        <v>2668.2</v>
      </c>
      <c r="D18" s="40">
        <f t="shared" si="2"/>
        <v>-411.20000000000027</v>
      </c>
      <c r="E18" s="40">
        <v>2070.4</v>
      </c>
      <c r="F18" s="40">
        <v>1747</v>
      </c>
      <c r="G18" s="41">
        <f>C18*100/C24</f>
        <v>22.847288286676012</v>
      </c>
      <c r="H18" s="41">
        <f>E18*100/E24</f>
        <v>44.574482056316619</v>
      </c>
      <c r="I18" s="41">
        <f>F18*100/F24</f>
        <v>39.482813562922765</v>
      </c>
      <c r="J18" s="41">
        <f t="shared" si="0"/>
        <v>86.646749366759749</v>
      </c>
      <c r="K18" s="41">
        <f t="shared" si="1"/>
        <v>77.595382654973406</v>
      </c>
      <c r="L18" s="41">
        <f t="shared" si="3"/>
        <v>84.379829984544045</v>
      </c>
    </row>
    <row r="19" spans="1:12" x14ac:dyDescent="0.3">
      <c r="A19" s="50" t="s">
        <v>64</v>
      </c>
      <c r="B19" s="40">
        <v>329.57</v>
      </c>
      <c r="C19" s="40">
        <v>0</v>
      </c>
      <c r="D19" s="40">
        <f t="shared" si="2"/>
        <v>-329.57</v>
      </c>
      <c r="E19" s="40">
        <v>0</v>
      </c>
      <c r="F19" s="40">
        <v>0</v>
      </c>
      <c r="G19" s="41">
        <f>C19*100/C24</f>
        <v>0</v>
      </c>
      <c r="H19" s="41">
        <f>E19*100/E24</f>
        <v>0</v>
      </c>
      <c r="I19" s="41">
        <f>F19*100/F24</f>
        <v>0</v>
      </c>
      <c r="J19" s="41">
        <f>C19/B19*100</f>
        <v>0</v>
      </c>
      <c r="K19" s="41" t="e">
        <f>E19/C19*100</f>
        <v>#DIV/0!</v>
      </c>
      <c r="L19" s="41" t="e">
        <f t="shared" si="3"/>
        <v>#DIV/0!</v>
      </c>
    </row>
    <row r="20" spans="1:12" x14ac:dyDescent="0.3">
      <c r="A20" s="50" t="s">
        <v>45</v>
      </c>
      <c r="B20" s="40">
        <f>138.414+0.11</f>
        <v>138.524</v>
      </c>
      <c r="C20" s="40">
        <v>0.11</v>
      </c>
      <c r="D20" s="40">
        <f t="shared" si="2"/>
        <v>-138.41399999999999</v>
      </c>
      <c r="E20" s="40">
        <v>0.11</v>
      </c>
      <c r="F20" s="40">
        <v>0.11</v>
      </c>
      <c r="G20" s="41">
        <f>C20*100/C24</f>
        <v>9.4190904412501364E-4</v>
      </c>
      <c r="H20" s="41">
        <f>E20*100/E24</f>
        <v>2.3682346533012112E-3</v>
      </c>
      <c r="I20" s="41">
        <f>F20*100/F24</f>
        <v>2.4860386330403574E-3</v>
      </c>
      <c r="J20" s="41">
        <f t="shared" si="0"/>
        <v>7.9408622332592188E-2</v>
      </c>
      <c r="K20" s="41">
        <f t="shared" si="1"/>
        <v>100</v>
      </c>
      <c r="L20" s="41">
        <f t="shared" si="3"/>
        <v>100</v>
      </c>
    </row>
    <row r="21" spans="1:12" ht="36" hidden="1" x14ac:dyDescent="0.3">
      <c r="A21" s="50" t="s">
        <v>65</v>
      </c>
      <c r="B21" s="40"/>
      <c r="C21" s="40"/>
      <c r="D21" s="40">
        <f t="shared" si="2"/>
        <v>0</v>
      </c>
      <c r="E21" s="40"/>
      <c r="F21" s="40"/>
      <c r="G21" s="41">
        <f>C21*100/C24</f>
        <v>0</v>
      </c>
      <c r="H21" s="41">
        <f>E21*100/E24</f>
        <v>0</v>
      </c>
      <c r="I21" s="41">
        <f>F21*100/F24</f>
        <v>0</v>
      </c>
      <c r="J21" s="41" t="e">
        <f t="shared" si="0"/>
        <v>#DIV/0!</v>
      </c>
      <c r="K21" s="41" t="e">
        <f t="shared" si="1"/>
        <v>#DIV/0!</v>
      </c>
      <c r="L21" s="41" t="e">
        <f t="shared" si="3"/>
        <v>#DIV/0!</v>
      </c>
    </row>
    <row r="22" spans="1:12" x14ac:dyDescent="0.3">
      <c r="A22" s="51" t="s">
        <v>46</v>
      </c>
      <c r="B22" s="40">
        <v>7942.11</v>
      </c>
      <c r="C22" s="40">
        <v>6670.9</v>
      </c>
      <c r="D22" s="40">
        <f t="shared" si="2"/>
        <v>-1271.21</v>
      </c>
      <c r="E22" s="40">
        <v>0</v>
      </c>
      <c r="F22" s="40">
        <v>0</v>
      </c>
      <c r="G22" s="41">
        <f>C22*100/C24</f>
        <v>57.121645840486849</v>
      </c>
      <c r="H22" s="41">
        <f>E22*100/E24</f>
        <v>0</v>
      </c>
      <c r="I22" s="41">
        <f>F22*100/F24</f>
        <v>0</v>
      </c>
      <c r="J22" s="41">
        <f t="shared" si="0"/>
        <v>83.99405195848459</v>
      </c>
      <c r="K22" s="41">
        <f t="shared" si="1"/>
        <v>0</v>
      </c>
      <c r="L22" s="41" t="e">
        <f>F22/E22*100</f>
        <v>#DIV/0!</v>
      </c>
    </row>
    <row r="23" spans="1:12" ht="35.4" hidden="1" x14ac:dyDescent="0.3">
      <c r="A23" s="31" t="s">
        <v>54</v>
      </c>
      <c r="B23" s="40"/>
      <c r="C23" s="40"/>
      <c r="D23" s="40">
        <f t="shared" si="2"/>
        <v>0</v>
      </c>
      <c r="E23" s="40"/>
      <c r="F23" s="40"/>
      <c r="G23" s="41"/>
      <c r="H23" s="41"/>
      <c r="I23" s="41"/>
      <c r="J23" s="41" t="e">
        <f t="shared" si="0"/>
        <v>#DIV/0!</v>
      </c>
      <c r="K23" s="41"/>
      <c r="L23" s="41"/>
    </row>
    <row r="24" spans="1:12" s="49" customFormat="1" x14ac:dyDescent="0.3">
      <c r="A24" s="27" t="s">
        <v>47</v>
      </c>
      <c r="B24" s="47">
        <f>SUM(B6+B16+B23)</f>
        <v>13521.11414</v>
      </c>
      <c r="C24" s="47">
        <f>SUM(C6+C16)</f>
        <v>11678.41</v>
      </c>
      <c r="D24" s="47">
        <f t="shared" si="2"/>
        <v>-1842.7041399999998</v>
      </c>
      <c r="E24" s="47">
        <f>SUM(E6+E16)</f>
        <v>4644.8100000000004</v>
      </c>
      <c r="F24" s="47">
        <f>SUM(F6+F16)</f>
        <v>4424.71</v>
      </c>
      <c r="G24" s="48">
        <f>G6+G16</f>
        <v>99.999999999999986</v>
      </c>
      <c r="H24" s="48">
        <f>H6+H16</f>
        <v>100</v>
      </c>
      <c r="I24" s="48">
        <f>I6+I16</f>
        <v>100.00000000000001</v>
      </c>
      <c r="J24" s="48">
        <f>C24/B24*100</f>
        <v>86.371654577275834</v>
      </c>
      <c r="K24" s="48">
        <f t="shared" si="1"/>
        <v>39.772623156748224</v>
      </c>
      <c r="L24" s="48">
        <f t="shared" si="3"/>
        <v>95.261377752803654</v>
      </c>
    </row>
    <row r="25" spans="1:12" ht="3" customHeight="1" x14ac:dyDescent="0.3">
      <c r="A25" s="21"/>
      <c r="B25" s="21"/>
      <c r="C25" s="21"/>
      <c r="D25" s="39"/>
      <c r="E25" s="21"/>
      <c r="F25" s="21"/>
      <c r="G25" s="21"/>
      <c r="H25" s="21"/>
      <c r="I25" s="21"/>
      <c r="J25" s="32"/>
      <c r="K25" s="32"/>
      <c r="L25" s="32"/>
    </row>
    <row r="26" spans="1:12" x14ac:dyDescent="0.3">
      <c r="A26" s="21" t="s">
        <v>48</v>
      </c>
      <c r="B26" s="21"/>
      <c r="C26" s="21"/>
      <c r="D26" s="39"/>
      <c r="E26" s="21"/>
      <c r="F26" s="21"/>
      <c r="G26" s="21"/>
      <c r="H26" s="21"/>
      <c r="I26" s="21"/>
      <c r="J26" s="32"/>
      <c r="K26" s="32"/>
      <c r="L26" s="32"/>
    </row>
    <row r="27" spans="1:12" x14ac:dyDescent="0.3">
      <c r="A27" s="33" t="s">
        <v>49</v>
      </c>
      <c r="B27" s="57">
        <f>SUM(B7+B8+B12+B9+B15)</f>
        <v>1847.5101400000001</v>
      </c>
      <c r="C27" s="57">
        <f>SUM(C7+C8+C12+C9+C15)</f>
        <v>2146.4</v>
      </c>
      <c r="D27" s="26">
        <f t="shared" si="2"/>
        <v>298.88986</v>
      </c>
      <c r="E27" s="57">
        <f>SUM(E7+E8+E12+E9+E15)</f>
        <v>2372.9</v>
      </c>
      <c r="F27" s="57">
        <f>SUM(F7+F8+F12+F9+F15)</f>
        <v>2467.3000000000002</v>
      </c>
      <c r="G27" s="57">
        <f>C27*100/C6</f>
        <v>91.757865937072495</v>
      </c>
      <c r="H27" s="57">
        <f>E27*100/E6</f>
        <v>92.176514003806858</v>
      </c>
      <c r="I27" s="57">
        <f>F27*100/F6</f>
        <v>92.145951598446374</v>
      </c>
      <c r="J27" s="57">
        <f>C27/B27*100</f>
        <v>116.17798211380858</v>
      </c>
      <c r="K27" s="57">
        <f>E27/C27*100</f>
        <v>110.55255311218785</v>
      </c>
      <c r="L27" s="57">
        <f t="shared" ref="L27:L28" si="4">F27/E27*100</f>
        <v>103.97825445657215</v>
      </c>
    </row>
    <row r="28" spans="1:12" x14ac:dyDescent="0.3">
      <c r="A28" s="33" t="s">
        <v>50</v>
      </c>
      <c r="B28" s="57">
        <f>SUM(B13+B14)</f>
        <v>184</v>
      </c>
      <c r="C28" s="57">
        <f>SUM(C13+C14)</f>
        <v>192.8</v>
      </c>
      <c r="D28" s="26">
        <f t="shared" si="2"/>
        <v>8.8000000000000114</v>
      </c>
      <c r="E28" s="57">
        <f>SUM(E13+E14)</f>
        <v>201.4</v>
      </c>
      <c r="F28" s="57">
        <f>SUM(F13+F14)</f>
        <v>210.3</v>
      </c>
      <c r="G28" s="57">
        <f>C28*100/C6</f>
        <v>8.2421340629274962</v>
      </c>
      <c r="H28" s="57">
        <f>E28*100/E6</f>
        <v>7.8234859961931393</v>
      </c>
      <c r="I28" s="57">
        <f>F28*100/F6</f>
        <v>7.8540484015536292</v>
      </c>
      <c r="J28" s="57">
        <f>C28/B28*100</f>
        <v>104.78260869565219</v>
      </c>
      <c r="K28" s="57">
        <f>E28/C28*100</f>
        <v>104.46058091286308</v>
      </c>
      <c r="L28" s="57">
        <f t="shared" si="4"/>
        <v>104.41906653426018</v>
      </c>
    </row>
    <row r="29" spans="1:12" hidden="1" x14ac:dyDescent="0.3">
      <c r="A29" s="34" t="s">
        <v>51</v>
      </c>
      <c r="B29" s="44">
        <f>SUM(B27:B28)</f>
        <v>2031.5101400000001</v>
      </c>
      <c r="C29" s="44">
        <f>SUM(C27:C28)</f>
        <v>2339.2000000000003</v>
      </c>
      <c r="D29" s="45">
        <f t="shared" si="2"/>
        <v>307.68986000000018</v>
      </c>
      <c r="E29" s="44">
        <f>SUM(E27:E28)</f>
        <v>2574.3000000000002</v>
      </c>
      <c r="F29" s="44">
        <f>SUM(F27:F28)</f>
        <v>2677.6000000000004</v>
      </c>
      <c r="G29" s="21"/>
      <c r="H29" s="21"/>
      <c r="I29" s="21"/>
      <c r="J29" s="21"/>
      <c r="K29" s="21"/>
      <c r="L29" s="21"/>
    </row>
    <row r="30" spans="1:12" x14ac:dyDescent="0.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x14ac:dyDescent="0.3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</row>
  </sheetData>
  <mergeCells count="8">
    <mergeCell ref="J1:L1"/>
    <mergeCell ref="A3:L3"/>
    <mergeCell ref="A4:A5"/>
    <mergeCell ref="B4:B5"/>
    <mergeCell ref="C4:F4"/>
    <mergeCell ref="G4:I4"/>
    <mergeCell ref="J4:L4"/>
    <mergeCell ref="C2:L2"/>
  </mergeCells>
  <pageMargins left="0.70866141732283472" right="0" top="1.2598425196850394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доходы</vt:lpstr>
      <vt:lpstr>доходы!Заголовки_для_печати</vt:lpstr>
      <vt:lpstr>расходы!Заголовки_для_печати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2023-12-06T03:04:10Z</dcterms:modified>
</cp:coreProperties>
</file>